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7792" windowHeight="15012" activeTab="1"/>
  </bookViews>
  <sheets>
    <sheet name="Retention1_HEC-RAS" sheetId="4" r:id="rId1"/>
    <sheet name="Retention2_Stage_Stor_Dich" sheetId="2" r:id="rId2"/>
    <sheet name="StageStorDich_Upstream_Mon_BLVD" sheetId="3" r:id="rId3"/>
  </sheets>
  <calcPr calcId="145621"/>
</workbook>
</file>

<file path=xl/calcChain.xml><?xml version="1.0" encoding="utf-8"?>
<calcChain xmlns="http://schemas.openxmlformats.org/spreadsheetml/2006/main">
  <c r="J30" i="3" l="1"/>
  <c r="E61" i="3" l="1"/>
  <c r="C61" i="3"/>
  <c r="E4" i="3" l="1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3" i="3"/>
  <c r="L4" i="2" l="1"/>
  <c r="I51" i="2" l="1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R3" i="2"/>
  <c r="P3" i="2"/>
  <c r="F52" i="2"/>
  <c r="E51" i="2"/>
  <c r="E52" i="2"/>
  <c r="E53" i="2"/>
  <c r="E54" i="2"/>
  <c r="D52" i="2"/>
  <c r="D53" i="2"/>
  <c r="C52" i="2"/>
  <c r="C53" i="2"/>
  <c r="C54" i="2"/>
  <c r="C20" i="2"/>
  <c r="D20" i="2"/>
  <c r="F20" i="2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T17" i="4"/>
  <c r="R17" i="4"/>
  <c r="T16" i="4"/>
  <c r="R16" i="4"/>
  <c r="T15" i="4"/>
  <c r="R15" i="4"/>
  <c r="T14" i="4"/>
  <c r="R14" i="4"/>
  <c r="T13" i="4"/>
  <c r="R13" i="4"/>
  <c r="T12" i="4"/>
  <c r="R12" i="4"/>
  <c r="T11" i="4"/>
  <c r="R11" i="4"/>
  <c r="T10" i="4"/>
  <c r="R10" i="4"/>
  <c r="T9" i="4"/>
  <c r="R9" i="4"/>
  <c r="T8" i="4"/>
  <c r="R8" i="4"/>
  <c r="T7" i="4"/>
  <c r="R7" i="4"/>
  <c r="T6" i="4"/>
  <c r="R6" i="4"/>
  <c r="T5" i="4"/>
  <c r="R5" i="4"/>
  <c r="T4" i="4"/>
  <c r="R4" i="4"/>
  <c r="T3" i="4"/>
  <c r="R3" i="4"/>
  <c r="G52" i="2" l="1"/>
  <c r="G20" i="2"/>
  <c r="F51" i="2"/>
  <c r="F54" i="2"/>
  <c r="F53" i="2"/>
  <c r="E36" i="2"/>
  <c r="G36" i="2" s="1"/>
  <c r="K4" i="2"/>
  <c r="I5" i="2"/>
  <c r="K8" i="2"/>
  <c r="D15" i="2"/>
  <c r="D16" i="2"/>
  <c r="D17" i="2"/>
  <c r="F17" i="2" s="1"/>
  <c r="D18" i="2"/>
  <c r="F18" i="2" s="1"/>
  <c r="D19" i="2"/>
  <c r="F19" i="2" s="1"/>
  <c r="D21" i="2"/>
  <c r="D22" i="2"/>
  <c r="C17" i="2"/>
  <c r="F21" i="2"/>
  <c r="F22" i="2"/>
  <c r="C22" i="2"/>
  <c r="C21" i="2"/>
  <c r="D36" i="2"/>
  <c r="G4" i="2"/>
  <c r="C11" i="2"/>
  <c r="G11" i="2" s="1"/>
  <c r="C43" i="2" s="1"/>
  <c r="F16" i="2"/>
  <c r="C13" i="2"/>
  <c r="G13" i="2" s="1"/>
  <c r="C45" i="2" s="1"/>
  <c r="D45" i="2" l="1"/>
  <c r="E45" i="2"/>
  <c r="G45" i="2" s="1"/>
  <c r="D43" i="2"/>
  <c r="E43" i="2"/>
  <c r="G43" i="2" s="1"/>
  <c r="K5" i="2"/>
  <c r="I6" i="2"/>
  <c r="G21" i="2"/>
  <c r="G53" i="2" s="1"/>
  <c r="G22" i="2"/>
  <c r="G54" i="2" s="1"/>
  <c r="G17" i="2"/>
  <c r="C49" i="2" s="1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5" i="4"/>
  <c r="K6" i="2" l="1"/>
  <c r="I7" i="2"/>
  <c r="K7" i="2" s="1"/>
  <c r="D49" i="2"/>
  <c r="E49" i="2"/>
  <c r="G49" i="2" s="1"/>
  <c r="D54" i="2"/>
  <c r="E17" i="4"/>
  <c r="C17" i="4"/>
  <c r="E16" i="4"/>
  <c r="C16" i="4"/>
  <c r="E15" i="4"/>
  <c r="C15" i="4"/>
  <c r="E14" i="4"/>
  <c r="C14" i="4"/>
  <c r="E13" i="4"/>
  <c r="C13" i="4"/>
  <c r="E12" i="4"/>
  <c r="C12" i="4"/>
  <c r="E11" i="4"/>
  <c r="C11" i="4"/>
  <c r="E10" i="4"/>
  <c r="C10" i="4"/>
  <c r="E9" i="4"/>
  <c r="C9" i="4"/>
  <c r="E8" i="4"/>
  <c r="C8" i="4"/>
  <c r="E7" i="4"/>
  <c r="C7" i="4"/>
  <c r="E6" i="4"/>
  <c r="C6" i="4"/>
  <c r="E5" i="4"/>
  <c r="C5" i="4"/>
  <c r="E4" i="4"/>
  <c r="C4" i="4"/>
  <c r="E3" i="4"/>
  <c r="C3" i="4"/>
  <c r="C6" i="2" l="1"/>
  <c r="G6" i="2" s="1"/>
  <c r="C38" i="2" s="1"/>
  <c r="C7" i="2"/>
  <c r="G7" i="2" s="1"/>
  <c r="C39" i="2" s="1"/>
  <c r="C8" i="2"/>
  <c r="G8" i="2" s="1"/>
  <c r="C40" i="2" s="1"/>
  <c r="D40" i="2" s="1"/>
  <c r="C9" i="2"/>
  <c r="G9" i="2" s="1"/>
  <c r="C41" i="2" s="1"/>
  <c r="C10" i="2"/>
  <c r="G10" i="2" s="1"/>
  <c r="C42" i="2" s="1"/>
  <c r="C12" i="2"/>
  <c r="G12" i="2" s="1"/>
  <c r="C44" i="2" s="1"/>
  <c r="C14" i="2"/>
  <c r="G14" i="2" s="1"/>
  <c r="C46" i="2" s="1"/>
  <c r="C15" i="2"/>
  <c r="G15" i="2" s="1"/>
  <c r="C47" i="2" s="1"/>
  <c r="C16" i="2"/>
  <c r="G16" i="2" s="1"/>
  <c r="C48" i="2" s="1"/>
  <c r="C18" i="2"/>
  <c r="G18" i="2" s="1"/>
  <c r="C50" i="2" s="1"/>
  <c r="C19" i="2"/>
  <c r="G19" i="2" s="1"/>
  <c r="C51" i="2" s="1"/>
  <c r="C5" i="2"/>
  <c r="G5" i="2" s="1"/>
  <c r="C37" i="2" s="1"/>
  <c r="D47" i="2" l="1"/>
  <c r="E47" i="2"/>
  <c r="G47" i="2" s="1"/>
  <c r="D44" i="2"/>
  <c r="E44" i="2"/>
  <c r="G44" i="2" s="1"/>
  <c r="E37" i="2"/>
  <c r="G37" i="2" s="1"/>
  <c r="D37" i="2"/>
  <c r="D41" i="2"/>
  <c r="E41" i="2"/>
  <c r="G41" i="2" s="1"/>
  <c r="D51" i="2"/>
  <c r="G51" i="2"/>
  <c r="E40" i="2"/>
  <c r="G40" i="2" s="1"/>
  <c r="D50" i="2"/>
  <c r="E50" i="2"/>
  <c r="G50" i="2" s="1"/>
  <c r="E46" i="2"/>
  <c r="G46" i="2" s="1"/>
  <c r="D46" i="2"/>
  <c r="D42" i="2"/>
  <c r="E42" i="2"/>
  <c r="G42" i="2" s="1"/>
  <c r="D39" i="2"/>
  <c r="E39" i="2"/>
  <c r="G39" i="2" s="1"/>
  <c r="D48" i="2"/>
  <c r="E48" i="2"/>
  <c r="G48" i="2" s="1"/>
  <c r="D38" i="2"/>
  <c r="E38" i="2"/>
  <c r="G38" i="2" s="1"/>
</calcChain>
</file>

<file path=xl/sharedStrings.xml><?xml version="1.0" encoding="utf-8"?>
<sst xmlns="http://schemas.openxmlformats.org/spreadsheetml/2006/main" count="124" uniqueCount="68">
  <si>
    <t>Length</t>
  </si>
  <si>
    <t>HW (ft)</t>
  </si>
  <si>
    <t>2D Area (ft2)</t>
  </si>
  <si>
    <t>Area (acre)</t>
  </si>
  <si>
    <t>Volume (ft3)</t>
  </si>
  <si>
    <t>Volume (acre-ft)</t>
  </si>
  <si>
    <t>Spillway length (ft)</t>
  </si>
  <si>
    <t>Spillway Elevation (ft)</t>
  </si>
  <si>
    <t>Spillway Discharge (cfs)</t>
  </si>
  <si>
    <t>Elevation (ft)</t>
  </si>
  <si>
    <t>Discharge (cfs)</t>
  </si>
  <si>
    <t>Length (ft)</t>
  </si>
  <si>
    <t>Box</t>
  </si>
  <si>
    <t>Concrete</t>
  </si>
  <si>
    <t>Circular</t>
  </si>
  <si>
    <t>CMP</t>
  </si>
  <si>
    <t>PFF</t>
  </si>
  <si>
    <t>Barrel</t>
  </si>
  <si>
    <t>US_Shape</t>
  </si>
  <si>
    <t>US_Material</t>
  </si>
  <si>
    <t>US_Rise</t>
  </si>
  <si>
    <t>US_Span</t>
  </si>
  <si>
    <t>US_Invert</t>
  </si>
  <si>
    <t>DS_Shape</t>
  </si>
  <si>
    <t>DS_Material</t>
  </si>
  <si>
    <t>DS_Rise</t>
  </si>
  <si>
    <t>DS_Span</t>
  </si>
  <si>
    <t>Outlet_Type</t>
  </si>
  <si>
    <t>DS_Invert</t>
  </si>
  <si>
    <t>Slope</t>
  </si>
  <si>
    <t>Elev. (ft)</t>
  </si>
  <si>
    <t>Q (cfs)</t>
  </si>
  <si>
    <t>Notes:</t>
  </si>
  <si>
    <t xml:space="preserve">Elevation Storage </t>
  </si>
  <si>
    <t>Reach</t>
  </si>
  <si>
    <t>River Sta</t>
  </si>
  <si>
    <t>Profile</t>
  </si>
  <si>
    <t>W.S. Elev</t>
  </si>
  <si>
    <t>Crit W.S.</t>
  </si>
  <si>
    <t>(ft)</t>
  </si>
  <si>
    <t>Elevation  - Discharge  From HEC-RAS</t>
  </si>
  <si>
    <t xml:space="preserve">Elevation Storage Curve </t>
  </si>
  <si>
    <t xml:space="preserve">Total Discharge Capacity </t>
  </si>
  <si>
    <t>Weir 1:Small box opening (Inlet Weir)</t>
  </si>
  <si>
    <t xml:space="preserve">Weir 2: Top of box </t>
  </si>
  <si>
    <t>Which Conrols</t>
  </si>
  <si>
    <t xml:space="preserve">Culvert Discharge Capacity </t>
  </si>
  <si>
    <t xml:space="preserve">1.  Culvert capacity was obtained from CulvertMaster </t>
  </si>
  <si>
    <t xml:space="preserve">Riser Structure Discharge Calculations </t>
  </si>
  <si>
    <t xml:space="preserve">Headwater Elevation </t>
  </si>
  <si>
    <t>Riser Inlet structure  Capacity</t>
  </si>
  <si>
    <t xml:space="preserve">Roadway Overtopping </t>
  </si>
  <si>
    <t>Basin Overtopping  - Street spillway</t>
  </si>
  <si>
    <t xml:space="preserve">Culvert Data From Survey </t>
  </si>
  <si>
    <t xml:space="preserve">Basin Overtopping Discharge </t>
  </si>
  <si>
    <t>2. The pipe flow was  added to the road overtopping  for final flows</t>
  </si>
  <si>
    <t>Total Flow</t>
  </si>
  <si>
    <t>(Ac-ft)</t>
  </si>
  <si>
    <t xml:space="preserve">Total Stoarge Volume </t>
  </si>
  <si>
    <t xml:space="preserve">143.4722 1137            </t>
  </si>
  <si>
    <t>Elevation Storage -UPDATE</t>
  </si>
  <si>
    <t>Profile (cfs)</t>
  </si>
  <si>
    <t>Storage</t>
  </si>
  <si>
    <t xml:space="preserve">Discharge </t>
  </si>
  <si>
    <t xml:space="preserve">U/s WSEL FOR RAS </t>
  </si>
  <si>
    <t>0_2%</t>
  </si>
  <si>
    <t>ada</t>
  </si>
  <si>
    <t xml:space="preserve">Controlling Discharge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</si>
</sst>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3" fillId="7" borderId="8" applyNumberFormat="0" applyAlignment="0" applyProtection="0"/>
    <xf numFmtId="0" fontId="1" fillId="8" borderId="9" applyNumberFormat="0" applyFont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</cellStyleXfs>
  <cellXfs count="70">
    <xf numFmtId="0" fontId="0" fillId="0" borderId="0" xfId="0"/>
    <xf numFmtId="0" fontId="16" fillId="0" borderId="0" xfId="0" applyFont="1"/>
    <xf numFmtId="0" fontId="0" fillId="0" borderId="0" xfId="0" applyBorder="1"/>
    <xf numFmtId="0" fontId="0" fillId="0" borderId="0" xfId="0"/>
    <xf numFmtId="0" fontId="18" fillId="33" borderId="1" xfId="0" applyFont="1" applyFill="1" applyBorder="1" applyAlignment="1" applyProtection="1">
      <alignment horizontal="center" vertical="center"/>
    </xf>
    <xf numFmtId="0" fontId="19" fillId="0" borderId="11" xfId="0" applyFont="1" applyFill="1" applyBorder="1" applyAlignment="1" applyProtection="1">
      <alignment vertical="center" wrapText="1"/>
    </xf>
    <xf numFmtId="0" fontId="19" fillId="0" borderId="11" xfId="0" applyFont="1" applyFill="1" applyBorder="1" applyAlignment="1" applyProtection="1">
      <alignment horizontal="right" vertical="center" wrapText="1"/>
    </xf>
    <xf numFmtId="2" fontId="19" fillId="0" borderId="11" xfId="0" applyNumberFormat="1" applyFont="1" applyFill="1" applyBorder="1" applyAlignment="1" applyProtection="1">
      <alignment horizontal="right" vertical="center" wrapText="1"/>
    </xf>
    <xf numFmtId="4" fontId="19" fillId="0" borderId="11" xfId="0" applyNumberFormat="1" applyFont="1" applyFill="1" applyBorder="1" applyAlignment="1" applyProtection="1">
      <alignment horizontal="right" vertical="center" wrapText="1"/>
    </xf>
    <xf numFmtId="10" fontId="19" fillId="0" borderId="11" xfId="0" applyNumberFormat="1" applyFont="1" applyFill="1" applyBorder="1" applyAlignment="1" applyProtection="1">
      <alignment horizontal="right" vertical="center" wrapText="1"/>
    </xf>
    <xf numFmtId="164" fontId="0" fillId="0" borderId="0" xfId="0" applyNumberFormat="1"/>
    <xf numFmtId="0" fontId="0" fillId="0" borderId="1" xfId="0" applyBorder="1"/>
    <xf numFmtId="0" fontId="16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34" borderId="0" xfId="0" applyFill="1"/>
    <xf numFmtId="0" fontId="20" fillId="0" borderId="0" xfId="0" applyFont="1" applyBorder="1" applyAlignment="1">
      <alignment horizontal="center" vertical="center" wrapText="1"/>
    </xf>
    <xf numFmtId="0" fontId="0" fillId="0" borderId="0" xfId="0"/>
    <xf numFmtId="4" fontId="20" fillId="0" borderId="0" xfId="0" applyNumberFormat="1" applyFont="1" applyBorder="1" applyAlignment="1">
      <alignment horizontal="right" vertical="center" wrapText="1"/>
    </xf>
    <xf numFmtId="0" fontId="20" fillId="0" borderId="0" xfId="0" applyFont="1" applyBorder="1" applyAlignment="1">
      <alignment horizontal="right" vertical="center" wrapText="1"/>
    </xf>
    <xf numFmtId="164" fontId="0" fillId="0" borderId="1" xfId="0" applyNumberFormat="1" applyBorder="1"/>
    <xf numFmtId="1" fontId="0" fillId="0" borderId="1" xfId="0" applyNumberFormat="1" applyBorder="1"/>
    <xf numFmtId="0" fontId="0" fillId="0" borderId="1" xfId="0" applyFill="1" applyBorder="1"/>
    <xf numFmtId="1" fontId="0" fillId="0" borderId="1" xfId="0" applyNumberFormat="1" applyFill="1" applyBorder="1"/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6" fillId="0" borderId="1" xfId="0" applyFont="1" applyBorder="1" applyAlignment="1">
      <alignment horizontal="left"/>
    </xf>
    <xf numFmtId="0" fontId="16" fillId="0" borderId="1" xfId="0" applyFont="1" applyFill="1" applyBorder="1" applyAlignment="1">
      <alignment wrapText="1"/>
    </xf>
    <xf numFmtId="0" fontId="16" fillId="35" borderId="1" xfId="0" applyFont="1" applyFill="1" applyBorder="1" applyAlignment="1">
      <alignment wrapText="1"/>
    </xf>
    <xf numFmtId="1" fontId="0" fillId="35" borderId="1" xfId="0" applyNumberFormat="1" applyFill="1" applyBorder="1"/>
    <xf numFmtId="165" fontId="0" fillId="35" borderId="1" xfId="0" applyNumberFormat="1" applyFill="1" applyBorder="1"/>
    <xf numFmtId="0" fontId="0" fillId="35" borderId="1" xfId="0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1" fontId="0" fillId="0" borderId="0" xfId="0" applyNumberFormat="1"/>
    <xf numFmtId="0" fontId="0" fillId="0" borderId="13" xfId="0" applyFill="1" applyBorder="1"/>
    <xf numFmtId="0" fontId="0" fillId="0" borderId="0" xfId="0" applyFill="1"/>
    <xf numFmtId="165" fontId="0" fillId="0" borderId="0" xfId="0" applyNumberFormat="1"/>
    <xf numFmtId="0" fontId="0" fillId="0" borderId="0" xfId="0"/>
    <xf numFmtId="0" fontId="0" fillId="0" borderId="1" xfId="0" applyBorder="1"/>
    <xf numFmtId="165" fontId="0" fillId="0" borderId="1" xfId="0" applyNumberFormat="1" applyBorder="1"/>
    <xf numFmtId="0" fontId="0" fillId="34" borderId="0" xfId="0" applyFill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34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/>
    <xf numFmtId="164" fontId="0" fillId="0" borderId="0" xfId="0" applyNumberFormat="1" applyBorder="1"/>
    <xf numFmtId="9" fontId="0" fillId="0" borderId="0" xfId="0" applyNumberFormat="1"/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/>
    <xf numFmtId="164" fontId="0" fillId="0" borderId="0" xfId="0" applyNumberFormat="1" applyBorder="1" applyAlignment="1">
      <alignment wrapText="1"/>
    </xf>
    <xf numFmtId="164" fontId="0" fillId="34" borderId="0" xfId="0" applyNumberFormat="1" applyFill="1"/>
    <xf numFmtId="0" fontId="16" fillId="0" borderId="1" xfId="0" applyFont="1" applyBorder="1" applyAlignment="1">
      <alignment horizont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17" xfId="0" applyFont="1" applyBorder="1" applyAlignment="1">
      <alignment horizontal="center"/>
    </xf>
  </cellXfs>
  <cellStyles count="59">
    <cellStyle name="20% - Accent1" xfId="10" builtinId="30" customBuiltin="1"/>
    <cellStyle name="20% - Accent2" xfId="14" builtinId="34" customBuiltin="1"/>
    <cellStyle name="20% - Accent3" xfId="18" builtinId="38" customBuiltin="1"/>
    <cellStyle name="20% - Accent4" xfId="22" builtinId="42" customBuiltin="1"/>
    <cellStyle name="20% - Accent5" xfId="26" builtinId="46" customBuiltin="1"/>
    <cellStyle name="20% - Accent6" xfId="30" builtinId="50" customBuiltin="1"/>
    <cellStyle name="40% - Accent1" xfId="11" builtinId="31" customBuiltin="1"/>
    <cellStyle name="40% - Accent2" xfId="15" builtinId="35" customBuiltin="1"/>
    <cellStyle name="40% - Accent3" xfId="19" builtinId="39" customBuiltin="1"/>
    <cellStyle name="40% - Accent4" xfId="23" builtinId="43" customBuiltin="1"/>
    <cellStyle name="40% - Accent5" xfId="27" builtinId="47" customBuiltin="1"/>
    <cellStyle name="40% - Accent6" xfId="31" builtinId="51" customBuiltin="1"/>
    <cellStyle name="60% - Accent1" xfId="12" builtinId="32" customBuiltin="1"/>
    <cellStyle name="60% - Accent2" xfId="16" builtinId="36" customBuiltin="1"/>
    <cellStyle name="60% - Accent3" xfId="20" builtinId="40" customBuiltin="1"/>
    <cellStyle name="60% - Accent4" xfId="24" builtinId="44" customBuiltin="1"/>
    <cellStyle name="60% - Accent5" xfId="28" builtinId="48" customBuiltin="1"/>
    <cellStyle name="60% - Accent6" xfId="32" builtinId="52" customBuiltin="1"/>
    <cellStyle name="Accent1" xfId="9" builtinId="29" customBuiltin="1"/>
    <cellStyle name="Accent2" xfId="13" builtinId="33" customBuiltin="1"/>
    <cellStyle name="Accent3" xfId="17" builtinId="37" customBuiltin="1"/>
    <cellStyle name="Accent4" xfId="21" builtinId="41" customBuiltin="1"/>
    <cellStyle name="Accent5" xfId="25" builtinId="45" customBuiltin="1"/>
    <cellStyle name="Accent6" xfId="29" builtinId="49" customBuiltin="1"/>
    <cellStyle name="Bad" xfId="2" builtinId="27" customBuiltin="1"/>
    <cellStyle name="Calculation" xfId="6" builtinId="22" customBuiltin="1"/>
    <cellStyle name="Check Cell" xfId="7" builtinId="23" customBuiltin="1"/>
    <cellStyle name="Explanatory Text" xfId="57" builtinId="53" customBuiltin="1"/>
    <cellStyle name="Explanatory Text 2" xfId="44"/>
    <cellStyle name="Good" xfId="1" builtinId="26" customBuiltin="1"/>
    <cellStyle name="Heading 1" xfId="51" builtinId="16" customBuiltin="1"/>
    <cellStyle name="Heading 1 2" xfId="35"/>
    <cellStyle name="Heading 2" xfId="52" builtinId="17" customBuiltin="1"/>
    <cellStyle name="Heading 2 2" xfId="36"/>
    <cellStyle name="Heading 3" xfId="53" builtinId="18" customBuiltin="1"/>
    <cellStyle name="Heading 3 2" xfId="37"/>
    <cellStyle name="Heading 4" xfId="54" builtinId="19" customBuiltin="1"/>
    <cellStyle name="Heading 4 2" xfId="38"/>
    <cellStyle name="Input" xfId="4" builtinId="20" customBuiltin="1"/>
    <cellStyle name="Linked Cell" xfId="55" builtinId="24" customBuiltin="1"/>
    <cellStyle name="Linked Cell 2" xfId="42"/>
    <cellStyle name="Neutral" xfId="3" builtinId="28" customBuiltin="1"/>
    <cellStyle name="Normal" xfId="0" builtinId="0"/>
    <cellStyle name="Normal 2" xfId="33"/>
    <cellStyle name="Normal 3" xfId="41"/>
    <cellStyle name="Normal 4" xfId="49"/>
    <cellStyle name="Normal 5" xfId="46"/>
    <cellStyle name="Normal 6" xfId="47"/>
    <cellStyle name="Normal 7" xfId="40"/>
    <cellStyle name="Normal 8" xfId="48"/>
    <cellStyle name="Normal 9" xfId="39"/>
    <cellStyle name="Note" xfId="8" builtinId="10" customBuiltin="1"/>
    <cellStyle name="Output" xfId="5" builtinId="21" customBuiltin="1"/>
    <cellStyle name="Title" xfId="50" builtinId="15" customBuiltin="1"/>
    <cellStyle name="Title 2" xfId="34"/>
    <cellStyle name="Total" xfId="58" builtinId="25" customBuiltin="1"/>
    <cellStyle name="Total 2" xfId="45"/>
    <cellStyle name="Warning Text" xfId="56" builtinId="11" customBuiltin="1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</c:v>
          </c:tx>
          <c:spPr>
            <a:ln w="28575">
              <a:noFill/>
            </a:ln>
          </c:spPr>
          <c:trendline>
            <c:trendlineType val="power"/>
            <c:dispRSqr val="0"/>
            <c:dispEq val="1"/>
            <c:trendlineLbl>
              <c:layout/>
              <c:numFmt formatCode="General" sourceLinked="0"/>
            </c:trendlineLbl>
          </c:trendline>
          <c:xVal>
            <c:numRef>
              <c:f>StageStorDich_Upstream_Mon_BLVD!$K$31:$K$35</c:f>
              <c:numCache>
                <c:formatCode>General</c:formatCode>
                <c:ptCount val="5"/>
                <c:pt idx="0" formatCode="0.00">
                  <c:v>2593.8000000000002</c:v>
                </c:pt>
                <c:pt idx="1">
                  <c:v>1952.9</c:v>
                </c:pt>
                <c:pt idx="2">
                  <c:v>1690.8</c:v>
                </c:pt>
                <c:pt idx="3" formatCode="0.0">
                  <c:v>1405</c:v>
                </c:pt>
                <c:pt idx="4" formatCode="0.0">
                  <c:v>1056.9000000000001</c:v>
                </c:pt>
              </c:numCache>
            </c:numRef>
          </c:xVal>
          <c:yVal>
            <c:numRef>
              <c:f>StageStorDich_Upstream_Mon_BLVD!$J$31:$J$35</c:f>
              <c:numCache>
                <c:formatCode>0.0</c:formatCode>
                <c:ptCount val="5"/>
                <c:pt idx="0">
                  <c:v>888</c:v>
                </c:pt>
                <c:pt idx="1">
                  <c:v>874.2</c:v>
                </c:pt>
                <c:pt idx="2">
                  <c:v>867.7</c:v>
                </c:pt>
                <c:pt idx="3">
                  <c:v>857.5</c:v>
                </c:pt>
                <c:pt idx="4">
                  <c:v>845.5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033024"/>
        <c:axId val="146481152"/>
      </c:scatterChart>
      <c:valAx>
        <c:axId val="1380330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146481152"/>
        <c:crosses val="autoZero"/>
        <c:crossBetween val="midCat"/>
      </c:valAx>
      <c:valAx>
        <c:axId val="146481152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1380330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</xdr:colOff>
      <xdr:row>21</xdr:row>
      <xdr:rowOff>123825</xdr:rowOff>
    </xdr:from>
    <xdr:to>
      <xdr:col>20</xdr:col>
      <xdr:colOff>485775</xdr:colOff>
      <xdr:row>37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0"/>
  <sheetViews>
    <sheetView workbookViewId="0">
      <selection activeCell="F21" sqref="F21"/>
    </sheetView>
  </sheetViews>
  <sheetFormatPr defaultRowHeight="14.4" x14ac:dyDescent="0.3"/>
  <cols>
    <col min="1" max="2" width="15.6640625" customWidth="1"/>
    <col min="3" max="3" width="14.5546875" customWidth="1"/>
    <col min="4" max="4" width="16.33203125" customWidth="1"/>
    <col min="5" max="5" width="15" customWidth="1"/>
    <col min="9" max="9" width="10.6640625" customWidth="1"/>
    <col min="11" max="11" width="10.6640625" customWidth="1"/>
    <col min="12" max="12" width="11.109375" customWidth="1"/>
    <col min="17" max="17" width="19.5546875" customWidth="1"/>
    <col min="18" max="18" width="17.5546875" customWidth="1"/>
    <col min="19" max="19" width="16.5546875" customWidth="1"/>
    <col min="20" max="20" width="22.109375" customWidth="1"/>
  </cols>
  <sheetData>
    <row r="1" spans="1:22" ht="15" x14ac:dyDescent="0.25">
      <c r="A1" s="59" t="s">
        <v>33</v>
      </c>
      <c r="B1" s="59"/>
      <c r="C1" s="59"/>
      <c r="D1" s="59"/>
      <c r="E1" s="59"/>
      <c r="H1" s="60" t="s">
        <v>40</v>
      </c>
      <c r="I1" s="61"/>
      <c r="J1" s="61"/>
      <c r="K1" s="61"/>
      <c r="L1" s="62"/>
      <c r="P1" s="59" t="s">
        <v>60</v>
      </c>
      <c r="Q1" s="59"/>
      <c r="R1" s="59"/>
      <c r="S1" s="59"/>
      <c r="T1" s="59"/>
    </row>
    <row r="2" spans="1:22" ht="15" x14ac:dyDescent="0.25">
      <c r="A2" s="43" t="s">
        <v>1</v>
      </c>
      <c r="B2" s="43" t="s">
        <v>2</v>
      </c>
      <c r="C2" s="43" t="s">
        <v>3</v>
      </c>
      <c r="D2" s="43" t="s">
        <v>4</v>
      </c>
      <c r="E2" s="43" t="s">
        <v>5</v>
      </c>
      <c r="H2" s="33" t="s">
        <v>34</v>
      </c>
      <c r="I2" s="33" t="s">
        <v>35</v>
      </c>
      <c r="J2" s="33" t="s">
        <v>36</v>
      </c>
      <c r="K2" s="33" t="s">
        <v>37</v>
      </c>
      <c r="L2" s="33" t="s">
        <v>38</v>
      </c>
      <c r="O2" s="16"/>
      <c r="P2" s="43" t="s">
        <v>1</v>
      </c>
      <c r="Q2" s="43" t="s">
        <v>2</v>
      </c>
      <c r="R2" s="43" t="s">
        <v>3</v>
      </c>
      <c r="S2" s="43" t="s">
        <v>4</v>
      </c>
      <c r="T2" s="43" t="s">
        <v>5</v>
      </c>
      <c r="U2" s="16"/>
      <c r="V2" s="16"/>
    </row>
    <row r="3" spans="1:22" ht="15" x14ac:dyDescent="0.25">
      <c r="A3" s="43">
        <v>1012</v>
      </c>
      <c r="B3" s="43">
        <v>0</v>
      </c>
      <c r="C3" s="43">
        <f t="shared" ref="C3:C17" si="0">B3/43560</f>
        <v>0</v>
      </c>
      <c r="D3" s="43">
        <v>0</v>
      </c>
      <c r="E3" s="43">
        <f t="shared" ref="E3:E17" si="1">D3/43560</f>
        <v>0</v>
      </c>
      <c r="H3" s="33"/>
      <c r="I3" s="45"/>
      <c r="J3" s="33"/>
      <c r="K3" s="33" t="s">
        <v>39</v>
      </c>
      <c r="L3" s="33" t="s">
        <v>39</v>
      </c>
      <c r="O3" s="16"/>
      <c r="P3" s="43">
        <v>1018.33</v>
      </c>
      <c r="Q3" s="43">
        <v>11549.425745586001</v>
      </c>
      <c r="R3" s="43">
        <f t="shared" ref="R3:R30" si="2">Q3/43560</f>
        <v>0.26513833208415977</v>
      </c>
      <c r="S3" s="43">
        <v>32029.155098623</v>
      </c>
      <c r="T3" s="43">
        <f t="shared" ref="T3:T30" si="3">S3/43560</f>
        <v>0.7352882254045684</v>
      </c>
      <c r="U3" s="16"/>
      <c r="V3" s="16"/>
    </row>
    <row r="4" spans="1:22" ht="15" x14ac:dyDescent="0.25">
      <c r="A4" s="43">
        <v>1013</v>
      </c>
      <c r="B4" s="43">
        <v>161.69879413225999</v>
      </c>
      <c r="C4" s="43">
        <f t="shared" si="0"/>
        <v>3.7120935292070706E-3</v>
      </c>
      <c r="D4" s="43">
        <v>8.7606585443969003</v>
      </c>
      <c r="E4" s="43">
        <f t="shared" si="1"/>
        <v>2.0111704647375803E-4</v>
      </c>
      <c r="H4" s="33">
        <v>1</v>
      </c>
      <c r="I4" s="45" t="s">
        <v>59</v>
      </c>
      <c r="J4" s="33">
        <v>50</v>
      </c>
      <c r="K4" s="33">
        <v>1018.33</v>
      </c>
      <c r="L4" s="33">
        <v>1012.32</v>
      </c>
      <c r="O4" s="16"/>
      <c r="P4" s="43">
        <v>1019.1</v>
      </c>
      <c r="Q4" s="43">
        <v>12810.664780032001</v>
      </c>
      <c r="R4" s="43">
        <f t="shared" si="2"/>
        <v>0.29409239623581268</v>
      </c>
      <c r="S4" s="43">
        <v>41056.220488658</v>
      </c>
      <c r="T4" s="43">
        <f t="shared" si="3"/>
        <v>0.94252113151189165</v>
      </c>
      <c r="U4" s="16"/>
      <c r="V4" s="16"/>
    </row>
    <row r="5" spans="1:22" ht="15" x14ac:dyDescent="0.25">
      <c r="A5" s="43">
        <v>1014</v>
      </c>
      <c r="B5" s="43">
        <v>3975.2422323292999</v>
      </c>
      <c r="C5" s="43">
        <f t="shared" si="0"/>
        <v>9.1259004415273182E-2</v>
      </c>
      <c r="D5" s="43">
        <v>1760.5220253458999</v>
      </c>
      <c r="E5" s="43">
        <f t="shared" si="1"/>
        <v>4.0416024456976583E-2</v>
      </c>
      <c r="H5" s="33">
        <v>1</v>
      </c>
      <c r="I5" s="45" t="s">
        <v>59</v>
      </c>
      <c r="J5" s="33">
        <v>100</v>
      </c>
      <c r="K5" s="33">
        <v>1019.1</v>
      </c>
      <c r="L5" s="33">
        <v>1012.66</v>
      </c>
      <c r="M5" t="b">
        <f>K5&gt;K4</f>
        <v>1</v>
      </c>
      <c r="O5" s="16"/>
      <c r="P5" s="43">
        <v>1019.62</v>
      </c>
      <c r="Q5" s="43">
        <v>13572.114163302</v>
      </c>
      <c r="R5" s="43">
        <f t="shared" si="2"/>
        <v>0.31157286876267215</v>
      </c>
      <c r="S5" s="43">
        <v>47489.229127666003</v>
      </c>
      <c r="T5" s="43">
        <f t="shared" si="3"/>
        <v>1.0902026888812213</v>
      </c>
      <c r="U5" s="16"/>
      <c r="V5" s="16"/>
    </row>
    <row r="6" spans="1:22" ht="15" x14ac:dyDescent="0.25">
      <c r="A6" s="43">
        <v>1015</v>
      </c>
      <c r="B6" s="43">
        <v>6164.0719737433001</v>
      </c>
      <c r="C6" s="43">
        <f t="shared" si="0"/>
        <v>0.14150762106848713</v>
      </c>
      <c r="D6" s="43">
        <v>6260.8834745039003</v>
      </c>
      <c r="E6" s="43">
        <f t="shared" si="1"/>
        <v>0.14373010731184344</v>
      </c>
      <c r="H6" s="33">
        <v>1</v>
      </c>
      <c r="I6" s="45" t="s">
        <v>59</v>
      </c>
      <c r="J6" s="33">
        <v>150</v>
      </c>
      <c r="K6" s="33">
        <v>1019.62</v>
      </c>
      <c r="L6" s="33">
        <v>1012.92</v>
      </c>
      <c r="M6" s="3" t="b">
        <f t="shared" ref="M6:M33" si="4">K6&gt;K5</f>
        <v>1</v>
      </c>
      <c r="O6" s="16"/>
      <c r="P6" s="43">
        <v>1020.05</v>
      </c>
      <c r="Q6" s="43">
        <v>14191.707705717999</v>
      </c>
      <c r="R6" s="43">
        <f t="shared" si="2"/>
        <v>0.32579677928645545</v>
      </c>
      <c r="S6" s="43">
        <v>53309.347775326001</v>
      </c>
      <c r="T6" s="43">
        <f t="shared" si="3"/>
        <v>1.2238142280837008</v>
      </c>
      <c r="U6" s="16"/>
      <c r="V6" s="16"/>
    </row>
    <row r="7" spans="1:22" ht="15" x14ac:dyDescent="0.25">
      <c r="A7" s="43">
        <v>1016</v>
      </c>
      <c r="B7" s="43">
        <v>7981.7974105723997</v>
      </c>
      <c r="C7" s="43">
        <f t="shared" si="0"/>
        <v>0.18323685515547292</v>
      </c>
      <c r="D7" s="43">
        <v>13776.148806683001</v>
      </c>
      <c r="E7" s="43">
        <f t="shared" si="1"/>
        <v>0.31625685965755279</v>
      </c>
      <c r="H7" s="33">
        <v>1</v>
      </c>
      <c r="I7" s="45" t="s">
        <v>59</v>
      </c>
      <c r="J7" s="33">
        <v>200</v>
      </c>
      <c r="K7" s="33">
        <v>1020.05</v>
      </c>
      <c r="L7" s="33">
        <v>1013.17</v>
      </c>
      <c r="M7" s="3" t="b">
        <f t="shared" si="4"/>
        <v>1</v>
      </c>
      <c r="O7" s="16"/>
      <c r="P7" s="43">
        <v>1020.4</v>
      </c>
      <c r="Q7" s="43">
        <v>14775.207517653</v>
      </c>
      <c r="R7" s="43">
        <f t="shared" si="2"/>
        <v>0.33919209177348486</v>
      </c>
      <c r="S7" s="43">
        <v>58374.847472460002</v>
      </c>
      <c r="T7" s="43">
        <f t="shared" si="3"/>
        <v>1.3401020999187327</v>
      </c>
      <c r="U7" s="16"/>
      <c r="V7" s="16"/>
    </row>
    <row r="8" spans="1:22" ht="15" x14ac:dyDescent="0.25">
      <c r="A8" s="43">
        <v>1017</v>
      </c>
      <c r="B8" s="43">
        <v>9724.5049240206008</v>
      </c>
      <c r="C8" s="43">
        <f t="shared" si="0"/>
        <v>0.22324391469285126</v>
      </c>
      <c r="D8" s="43">
        <v>20960.3327976</v>
      </c>
      <c r="E8" s="43">
        <f t="shared" si="1"/>
        <v>0.48118303024793391</v>
      </c>
      <c r="H8" s="33">
        <v>1</v>
      </c>
      <c r="I8" s="45" t="s">
        <v>59</v>
      </c>
      <c r="J8" s="33">
        <v>250</v>
      </c>
      <c r="K8" s="33">
        <v>1020.4</v>
      </c>
      <c r="L8" s="33">
        <v>1013.35</v>
      </c>
      <c r="M8" s="3" t="b">
        <f t="shared" si="4"/>
        <v>1</v>
      </c>
      <c r="O8" s="16"/>
      <c r="P8" s="43">
        <v>1020.73</v>
      </c>
      <c r="Q8" s="43">
        <v>15408.915003556</v>
      </c>
      <c r="R8" s="43">
        <f t="shared" si="2"/>
        <v>0.35374001385573922</v>
      </c>
      <c r="S8" s="43">
        <v>63213.437716380002</v>
      </c>
      <c r="T8" s="43">
        <f t="shared" si="3"/>
        <v>1.4511808474834711</v>
      </c>
      <c r="U8" s="16"/>
      <c r="V8" s="16"/>
    </row>
    <row r="9" spans="1:22" ht="15" x14ac:dyDescent="0.25">
      <c r="A9" s="43">
        <v>1018</v>
      </c>
      <c r="B9" s="43">
        <v>11496.491152877001</v>
      </c>
      <c r="C9" s="43">
        <f t="shared" si="0"/>
        <v>0.26392312104859966</v>
      </c>
      <c r="D9" s="43">
        <v>30916.424133326</v>
      </c>
      <c r="E9" s="43">
        <f t="shared" si="1"/>
        <v>0.70974343740417811</v>
      </c>
      <c r="H9" s="33">
        <v>1</v>
      </c>
      <c r="I9" s="45" t="s">
        <v>59</v>
      </c>
      <c r="J9" s="33">
        <v>300</v>
      </c>
      <c r="K9" s="33">
        <v>1020.73</v>
      </c>
      <c r="L9" s="33">
        <v>1013.52</v>
      </c>
      <c r="M9" s="3" t="b">
        <f t="shared" si="4"/>
        <v>1</v>
      </c>
      <c r="O9" s="16"/>
      <c r="P9" s="43">
        <v>1021</v>
      </c>
      <c r="Q9" s="43">
        <v>15978.283551152999</v>
      </c>
      <c r="R9" s="43">
        <f t="shared" si="2"/>
        <v>0.36681091715227271</v>
      </c>
      <c r="S9" s="43">
        <v>67449.680229801001</v>
      </c>
      <c r="T9" s="43">
        <f t="shared" si="3"/>
        <v>1.5484315938889119</v>
      </c>
      <c r="U9" s="16"/>
      <c r="V9" s="16"/>
    </row>
    <row r="10" spans="1:22" ht="15" x14ac:dyDescent="0.25">
      <c r="A10" s="43">
        <v>1019</v>
      </c>
      <c r="B10" s="43">
        <v>13288.741007434</v>
      </c>
      <c r="C10" s="43">
        <f t="shared" si="0"/>
        <v>0.30506751624044998</v>
      </c>
      <c r="D10" s="43">
        <v>43809.623325770001</v>
      </c>
      <c r="E10" s="43">
        <f t="shared" si="1"/>
        <v>1.0057305630342057</v>
      </c>
      <c r="H10" s="33">
        <v>1</v>
      </c>
      <c r="I10" s="45" t="s">
        <v>59</v>
      </c>
      <c r="J10" s="33">
        <v>350</v>
      </c>
      <c r="K10" s="33">
        <v>1021</v>
      </c>
      <c r="L10" s="33">
        <v>1013.69</v>
      </c>
      <c r="M10" s="3" t="b">
        <f t="shared" si="4"/>
        <v>1</v>
      </c>
      <c r="O10" s="16"/>
      <c r="P10" s="43">
        <v>1021.23</v>
      </c>
      <c r="Q10" s="43">
        <v>16480.653976029</v>
      </c>
      <c r="R10" s="43">
        <f t="shared" si="2"/>
        <v>0.37834375518891183</v>
      </c>
      <c r="S10" s="43">
        <v>71183.002079566999</v>
      </c>
      <c r="T10" s="43">
        <f t="shared" si="3"/>
        <v>1.6341368705134756</v>
      </c>
      <c r="U10" s="16"/>
      <c r="V10" s="16"/>
    </row>
    <row r="11" spans="1:22" ht="15" x14ac:dyDescent="0.25">
      <c r="A11" s="43">
        <v>1020</v>
      </c>
      <c r="B11" s="43">
        <v>15223.684704101001</v>
      </c>
      <c r="C11" s="43">
        <f t="shared" si="0"/>
        <v>0.3494877112970845</v>
      </c>
      <c r="D11" s="43">
        <v>56569.101686959002</v>
      </c>
      <c r="E11" s="43">
        <f t="shared" si="1"/>
        <v>1.2986478807841828</v>
      </c>
      <c r="H11" s="33">
        <v>1</v>
      </c>
      <c r="I11" s="45" t="s">
        <v>59</v>
      </c>
      <c r="J11" s="33">
        <v>400</v>
      </c>
      <c r="K11" s="33">
        <v>1021.23</v>
      </c>
      <c r="L11" s="33">
        <v>1013.85</v>
      </c>
      <c r="M11" s="3" t="b">
        <f t="shared" si="4"/>
        <v>1</v>
      </c>
      <c r="O11" s="16"/>
      <c r="P11" s="43">
        <v>1021.46</v>
      </c>
      <c r="Q11" s="43">
        <v>16938.963404975999</v>
      </c>
      <c r="R11" s="43">
        <f t="shared" si="2"/>
        <v>0.3888650919415978</v>
      </c>
      <c r="S11" s="43">
        <v>75027.183522474006</v>
      </c>
      <c r="T11" s="43">
        <f t="shared" si="3"/>
        <v>1.722387133206474</v>
      </c>
      <c r="U11" s="16"/>
      <c r="V11" s="16"/>
    </row>
    <row r="12" spans="1:22" ht="15" x14ac:dyDescent="0.25">
      <c r="A12" s="43">
        <v>1021</v>
      </c>
      <c r="B12" s="43">
        <v>17624.564412206</v>
      </c>
      <c r="C12" s="43">
        <f t="shared" si="0"/>
        <v>0.40460432534908175</v>
      </c>
      <c r="D12" s="43">
        <v>72757.277341818</v>
      </c>
      <c r="E12" s="43">
        <f t="shared" si="1"/>
        <v>1.6702772576174931</v>
      </c>
      <c r="H12" s="33">
        <v>1</v>
      </c>
      <c r="I12" s="45" t="s">
        <v>59</v>
      </c>
      <c r="J12" s="33">
        <v>450</v>
      </c>
      <c r="K12" s="33">
        <v>1021.46</v>
      </c>
      <c r="L12" s="33">
        <v>1014</v>
      </c>
      <c r="M12" s="3" t="b">
        <f t="shared" si="4"/>
        <v>1</v>
      </c>
      <c r="O12" s="16"/>
      <c r="P12" s="43">
        <v>1021.68</v>
      </c>
      <c r="Q12" s="43">
        <v>17335.570258936001</v>
      </c>
      <c r="R12" s="43">
        <f t="shared" si="2"/>
        <v>0.39796993248246099</v>
      </c>
      <c r="S12" s="43">
        <v>76714.210446983998</v>
      </c>
      <c r="T12" s="43">
        <f t="shared" si="3"/>
        <v>1.761115942309091</v>
      </c>
      <c r="U12" s="16"/>
      <c r="V12" s="16"/>
    </row>
    <row r="13" spans="1:22" ht="15" x14ac:dyDescent="0.25">
      <c r="A13" s="43">
        <v>1022</v>
      </c>
      <c r="B13" s="43">
        <v>19863.483959695001</v>
      </c>
      <c r="C13" s="43">
        <f t="shared" si="0"/>
        <v>0.45600284572302574</v>
      </c>
      <c r="D13" s="43">
        <v>88811.577144391995</v>
      </c>
      <c r="E13" s="43">
        <f t="shared" si="1"/>
        <v>2.0388332677775942</v>
      </c>
      <c r="H13" s="33">
        <v>1</v>
      </c>
      <c r="I13" s="45" t="s">
        <v>59</v>
      </c>
      <c r="J13" s="33">
        <v>500</v>
      </c>
      <c r="K13" s="33">
        <v>1021.68</v>
      </c>
      <c r="L13" s="33">
        <v>1014.15</v>
      </c>
      <c r="M13" s="3" t="b">
        <f t="shared" si="4"/>
        <v>1</v>
      </c>
      <c r="O13" s="16"/>
      <c r="P13" s="43">
        <v>1021.89</v>
      </c>
      <c r="Q13" s="43">
        <v>17696.270413776001</v>
      </c>
      <c r="R13" s="43">
        <f t="shared" si="2"/>
        <v>0.40625046863581271</v>
      </c>
      <c r="S13" s="43">
        <v>79911.575950257</v>
      </c>
      <c r="T13" s="43">
        <f t="shared" si="3"/>
        <v>1.8345173542299587</v>
      </c>
      <c r="U13" s="16"/>
      <c r="V13" s="16"/>
    </row>
    <row r="14" spans="1:22" ht="15" x14ac:dyDescent="0.25">
      <c r="A14" s="43">
        <v>1023</v>
      </c>
      <c r="B14" s="43">
        <v>21970.322277955998</v>
      </c>
      <c r="C14" s="43">
        <f t="shared" si="0"/>
        <v>0.50436919830018356</v>
      </c>
      <c r="D14" s="43">
        <v>109160.92008292</v>
      </c>
      <c r="E14" s="43">
        <f t="shared" si="1"/>
        <v>2.5059899008934803</v>
      </c>
      <c r="H14" s="33">
        <v>1</v>
      </c>
      <c r="I14" s="45" t="s">
        <v>59</v>
      </c>
      <c r="J14" s="33">
        <v>550</v>
      </c>
      <c r="K14" s="33">
        <v>1021.89</v>
      </c>
      <c r="L14" s="33">
        <v>1014.29</v>
      </c>
      <c r="M14" s="3" t="b">
        <f t="shared" si="4"/>
        <v>1</v>
      </c>
      <c r="O14" s="16"/>
      <c r="P14" s="43">
        <v>1022.09</v>
      </c>
      <c r="Q14" s="43">
        <v>18032.042643642999</v>
      </c>
      <c r="R14" s="43">
        <f t="shared" si="2"/>
        <v>0.41395873837564279</v>
      </c>
      <c r="S14" s="43">
        <v>83484.549792247999</v>
      </c>
      <c r="T14" s="43">
        <f t="shared" si="3"/>
        <v>1.9165415471131313</v>
      </c>
      <c r="U14" s="16"/>
      <c r="V14" s="16"/>
    </row>
    <row r="15" spans="1:22" ht="15" x14ac:dyDescent="0.25">
      <c r="A15" s="43">
        <v>1024</v>
      </c>
      <c r="B15" s="43">
        <v>24037.01730073</v>
      </c>
      <c r="C15" s="43">
        <f t="shared" si="0"/>
        <v>0.55181398762006428</v>
      </c>
      <c r="D15" s="43">
        <v>131679.88912348999</v>
      </c>
      <c r="E15" s="43">
        <f t="shared" si="1"/>
        <v>3.022954295764233</v>
      </c>
      <c r="H15" s="33">
        <v>1</v>
      </c>
      <c r="I15" s="45" t="s">
        <v>59</v>
      </c>
      <c r="J15" s="33">
        <v>600</v>
      </c>
      <c r="K15" s="33">
        <v>1022.09</v>
      </c>
      <c r="L15" s="33">
        <v>1014.43</v>
      </c>
      <c r="M15" s="3" t="b">
        <f t="shared" si="4"/>
        <v>1</v>
      </c>
      <c r="O15" s="16"/>
      <c r="P15" s="43">
        <v>1022.29</v>
      </c>
      <c r="Q15" s="43">
        <v>18359.262698593</v>
      </c>
      <c r="R15" s="43">
        <f t="shared" si="2"/>
        <v>0.42147067719451331</v>
      </c>
      <c r="S15" s="43">
        <v>87123.822862718996</v>
      </c>
      <c r="T15" s="43">
        <f t="shared" si="3"/>
        <v>2.0000877608521348</v>
      </c>
      <c r="U15" s="16"/>
      <c r="V15" s="16"/>
    </row>
    <row r="16" spans="1:22" ht="15" x14ac:dyDescent="0.25">
      <c r="A16" s="43">
        <v>1025</v>
      </c>
      <c r="B16" s="43">
        <v>26144.461883896998</v>
      </c>
      <c r="C16" s="43">
        <f t="shared" si="0"/>
        <v>0.60019425812435712</v>
      </c>
      <c r="D16" s="43">
        <v>156766.37865140999</v>
      </c>
      <c r="E16" s="43">
        <f t="shared" si="1"/>
        <v>3.5988608505833333</v>
      </c>
      <c r="H16" s="33">
        <v>1</v>
      </c>
      <c r="I16" s="45" t="s">
        <v>59</v>
      </c>
      <c r="J16" s="33">
        <v>650</v>
      </c>
      <c r="K16" s="33">
        <v>1022.29</v>
      </c>
      <c r="L16" s="33">
        <v>1014.56</v>
      </c>
      <c r="M16" s="3" t="b">
        <f t="shared" si="4"/>
        <v>1</v>
      </c>
      <c r="O16" s="16"/>
      <c r="P16" s="43">
        <v>1022.48</v>
      </c>
      <c r="Q16" s="43">
        <v>18662.208340491001</v>
      </c>
      <c r="R16" s="43">
        <f t="shared" si="2"/>
        <v>0.4284253521692149</v>
      </c>
      <c r="S16" s="43">
        <v>90386.724236224996</v>
      </c>
      <c r="T16" s="43">
        <f t="shared" si="3"/>
        <v>2.0749936693348254</v>
      </c>
      <c r="U16" s="16"/>
      <c r="V16" s="16"/>
    </row>
    <row r="17" spans="1:22" ht="15" x14ac:dyDescent="0.25">
      <c r="A17" s="43">
        <v>1026</v>
      </c>
      <c r="B17" s="43">
        <v>28399.364691919</v>
      </c>
      <c r="C17" s="43">
        <f t="shared" si="0"/>
        <v>0.65195970367123501</v>
      </c>
      <c r="D17" s="43">
        <v>184981.97589159</v>
      </c>
      <c r="E17" s="43">
        <f t="shared" si="1"/>
        <v>4.2466018340585396</v>
      </c>
      <c r="H17" s="33">
        <v>1</v>
      </c>
      <c r="I17" s="45" t="s">
        <v>59</v>
      </c>
      <c r="J17" s="33">
        <v>700</v>
      </c>
      <c r="K17" s="33">
        <v>1022.48</v>
      </c>
      <c r="L17" s="33">
        <v>1014.69</v>
      </c>
      <c r="M17" s="3" t="b">
        <f t="shared" si="4"/>
        <v>1</v>
      </c>
      <c r="O17" s="16"/>
      <c r="P17" s="43">
        <v>1022.85</v>
      </c>
      <c r="Q17" s="43">
        <v>19231.464694635</v>
      </c>
      <c r="R17" s="43">
        <f t="shared" si="2"/>
        <v>0.4414936798584711</v>
      </c>
      <c r="S17" s="43">
        <v>97980.701351986005</v>
      </c>
      <c r="T17" s="43">
        <f t="shared" si="3"/>
        <v>2.249327395591965</v>
      </c>
      <c r="U17" s="16"/>
      <c r="V17" s="16"/>
    </row>
    <row r="18" spans="1:22" ht="15" x14ac:dyDescent="0.25">
      <c r="A18" s="43">
        <v>1028</v>
      </c>
      <c r="B18" s="43"/>
      <c r="C18" s="43"/>
      <c r="D18" s="43"/>
      <c r="E18" s="43">
        <v>5.7115998000000001</v>
      </c>
      <c r="H18" s="33">
        <v>1</v>
      </c>
      <c r="I18" s="45" t="s">
        <v>59</v>
      </c>
      <c r="J18" s="33">
        <v>750</v>
      </c>
      <c r="K18" s="33">
        <v>1022.85</v>
      </c>
      <c r="L18" s="33">
        <v>1014.81</v>
      </c>
      <c r="M18" s="3" t="b">
        <f t="shared" si="4"/>
        <v>1</v>
      </c>
      <c r="O18" s="16"/>
      <c r="P18" s="43">
        <v>1022.88</v>
      </c>
      <c r="Q18" s="43">
        <v>19276.835823828002</v>
      </c>
      <c r="R18" s="43">
        <f t="shared" si="2"/>
        <v>0.44253525766363638</v>
      </c>
      <c r="S18" s="43">
        <v>98558.326046835995</v>
      </c>
      <c r="T18" s="43">
        <f t="shared" si="3"/>
        <v>2.2625878339494032</v>
      </c>
      <c r="U18" s="16"/>
      <c r="V18" s="16"/>
    </row>
    <row r="19" spans="1:22" ht="15" x14ac:dyDescent="0.25">
      <c r="H19" s="33">
        <v>1</v>
      </c>
      <c r="I19" s="45" t="s">
        <v>59</v>
      </c>
      <c r="J19" s="33">
        <v>800</v>
      </c>
      <c r="K19" s="33">
        <v>1022.88</v>
      </c>
      <c r="L19" s="33">
        <v>1014.93</v>
      </c>
      <c r="M19" s="3" t="b">
        <f t="shared" si="4"/>
        <v>1</v>
      </c>
      <c r="O19" s="16"/>
      <c r="P19" s="43">
        <v>1023.01</v>
      </c>
      <c r="Q19" s="43">
        <v>19472.579353338999</v>
      </c>
      <c r="R19" s="43">
        <f t="shared" si="2"/>
        <v>0.44702891077454082</v>
      </c>
      <c r="S19" s="43">
        <v>101077.05325562001</v>
      </c>
      <c r="T19" s="43">
        <f t="shared" si="3"/>
        <v>2.3204098543530765</v>
      </c>
      <c r="U19" s="16"/>
      <c r="V19" s="16"/>
    </row>
    <row r="20" spans="1:22" ht="15" x14ac:dyDescent="0.25">
      <c r="H20" s="33">
        <v>1</v>
      </c>
      <c r="I20" s="45" t="s">
        <v>59</v>
      </c>
      <c r="J20" s="33">
        <v>850</v>
      </c>
      <c r="K20" s="33">
        <v>1023.01</v>
      </c>
      <c r="L20" s="33">
        <v>1015.06</v>
      </c>
      <c r="M20" s="3" t="b">
        <f t="shared" si="4"/>
        <v>1</v>
      </c>
      <c r="O20" s="36"/>
      <c r="P20" s="43">
        <v>1023.04</v>
      </c>
      <c r="Q20" s="43">
        <v>19517.551391612</v>
      </c>
      <c r="R20" s="43">
        <f t="shared" si="2"/>
        <v>0.44806132671285581</v>
      </c>
      <c r="S20" s="43">
        <v>101661.90540387</v>
      </c>
      <c r="T20" s="43">
        <f t="shared" si="3"/>
        <v>2.3338362122100551</v>
      </c>
      <c r="U20" s="16"/>
      <c r="V20" s="16"/>
    </row>
    <row r="21" spans="1:22" ht="15" x14ac:dyDescent="0.25">
      <c r="H21" s="33">
        <v>1</v>
      </c>
      <c r="I21" s="45" t="s">
        <v>59</v>
      </c>
      <c r="J21" s="44">
        <v>900</v>
      </c>
      <c r="K21" s="44">
        <v>1022.95</v>
      </c>
      <c r="L21" s="44">
        <v>1015.18</v>
      </c>
      <c r="M21" s="14" t="b">
        <f t="shared" si="4"/>
        <v>0</v>
      </c>
      <c r="O21" s="36"/>
      <c r="P21" s="43">
        <v>1023.15</v>
      </c>
      <c r="Q21" s="43">
        <v>19681.808656927002</v>
      </c>
      <c r="R21" s="43">
        <f t="shared" si="2"/>
        <v>0.45183215465856297</v>
      </c>
      <c r="S21" s="43">
        <v>103817.87942858999</v>
      </c>
      <c r="T21" s="43">
        <f t="shared" si="3"/>
        <v>2.383330565394628</v>
      </c>
      <c r="U21" s="16"/>
      <c r="V21" s="16"/>
    </row>
    <row r="22" spans="1:22" ht="20.100000000000001" customHeight="1" x14ac:dyDescent="0.25">
      <c r="A22" s="63" t="s">
        <v>41</v>
      </c>
      <c r="B22" s="64"/>
      <c r="C22" s="64"/>
      <c r="H22" s="33">
        <v>1</v>
      </c>
      <c r="I22" s="45" t="s">
        <v>59</v>
      </c>
      <c r="J22" s="44">
        <v>950</v>
      </c>
      <c r="K22" s="44">
        <v>1023</v>
      </c>
      <c r="L22" s="44">
        <v>1015.3</v>
      </c>
      <c r="M22" s="41" t="b">
        <f t="shared" si="4"/>
        <v>1</v>
      </c>
      <c r="O22" s="16"/>
      <c r="P22" s="43">
        <v>1023.3</v>
      </c>
      <c r="Q22" s="43">
        <v>19904.469623768</v>
      </c>
      <c r="R22" s="43">
        <f t="shared" si="2"/>
        <v>0.45694374710211205</v>
      </c>
      <c r="S22" s="43">
        <v>105967.19586303001</v>
      </c>
      <c r="T22" s="43">
        <f t="shared" si="3"/>
        <v>2.432672081336777</v>
      </c>
      <c r="U22" s="16"/>
      <c r="V22" s="16"/>
    </row>
    <row r="23" spans="1:22" ht="20.100000000000001" customHeight="1" x14ac:dyDescent="0.25">
      <c r="A23" s="39" t="s">
        <v>1</v>
      </c>
      <c r="B23" s="39" t="s">
        <v>5</v>
      </c>
      <c r="C23" s="39" t="s">
        <v>61</v>
      </c>
      <c r="H23" s="33">
        <v>1</v>
      </c>
      <c r="I23" s="45" t="s">
        <v>59</v>
      </c>
      <c r="J23" s="33">
        <v>1000</v>
      </c>
      <c r="K23" s="33">
        <v>1023.04</v>
      </c>
      <c r="L23" s="33">
        <v>1015.42</v>
      </c>
      <c r="M23" s="3" t="b">
        <f t="shared" si="4"/>
        <v>1</v>
      </c>
      <c r="O23" s="16"/>
      <c r="P23" s="43">
        <v>1023.47</v>
      </c>
      <c r="Q23" s="43">
        <v>20157.075227087</v>
      </c>
      <c r="R23" s="43">
        <f t="shared" si="2"/>
        <v>0.46274277380824153</v>
      </c>
      <c r="S23" s="43">
        <v>109372.41828692</v>
      </c>
      <c r="T23" s="43">
        <f t="shared" si="3"/>
        <v>2.5108452315638199</v>
      </c>
      <c r="U23" s="16"/>
      <c r="V23" s="16"/>
    </row>
    <row r="24" spans="1:22" ht="20.100000000000001" customHeight="1" x14ac:dyDescent="0.25">
      <c r="A24" s="39">
        <v>1018.33</v>
      </c>
      <c r="B24" s="40">
        <v>0.7352882254045684</v>
      </c>
      <c r="C24" s="39">
        <v>50</v>
      </c>
      <c r="H24" s="33">
        <v>1</v>
      </c>
      <c r="I24" s="45" t="s">
        <v>59</v>
      </c>
      <c r="J24" s="33">
        <v>1100</v>
      </c>
      <c r="K24" s="33">
        <v>1023.15</v>
      </c>
      <c r="L24" s="33">
        <v>1015.64</v>
      </c>
      <c r="M24" s="3" t="b">
        <f t="shared" si="4"/>
        <v>1</v>
      </c>
      <c r="O24" s="16"/>
      <c r="P24" s="43">
        <v>1023.65</v>
      </c>
      <c r="Q24" s="43">
        <v>20425.223848476999</v>
      </c>
      <c r="R24" s="43">
        <f t="shared" si="2"/>
        <v>0.46889861911104219</v>
      </c>
      <c r="S24" s="43">
        <v>113024.81465266</v>
      </c>
      <c r="T24" s="43">
        <f t="shared" si="3"/>
        <v>2.5946927147075298</v>
      </c>
      <c r="U24" s="16"/>
      <c r="V24" s="16"/>
    </row>
    <row r="25" spans="1:22" ht="20.100000000000001" customHeight="1" x14ac:dyDescent="0.25">
      <c r="A25" s="39">
        <v>1019.1</v>
      </c>
      <c r="B25" s="40">
        <v>0.94252113151189165</v>
      </c>
      <c r="C25" s="39">
        <v>100</v>
      </c>
      <c r="H25" s="33">
        <v>1</v>
      </c>
      <c r="I25" s="45" t="s">
        <v>59</v>
      </c>
      <c r="J25" s="33">
        <v>1200</v>
      </c>
      <c r="K25" s="33">
        <v>1023.3</v>
      </c>
      <c r="L25" s="33">
        <v>1015.86</v>
      </c>
      <c r="M25" s="3" t="b">
        <f t="shared" si="4"/>
        <v>1</v>
      </c>
      <c r="O25" s="16"/>
      <c r="P25" s="43">
        <v>1023.82</v>
      </c>
      <c r="Q25" s="43">
        <v>20678.381498475999</v>
      </c>
      <c r="R25" s="43">
        <f t="shared" si="2"/>
        <v>0.47471031906510558</v>
      </c>
      <c r="S25" s="43">
        <v>116010.65058278</v>
      </c>
      <c r="T25" s="43">
        <f t="shared" si="3"/>
        <v>2.6632380758213956</v>
      </c>
      <c r="U25" s="16"/>
      <c r="V25" s="16"/>
    </row>
    <row r="26" spans="1:22" ht="20.100000000000001" customHeight="1" x14ac:dyDescent="0.25">
      <c r="A26" s="39">
        <v>1019.62</v>
      </c>
      <c r="B26" s="40">
        <v>1.0902026888812213</v>
      </c>
      <c r="C26" s="39">
        <v>150</v>
      </c>
      <c r="H26" s="33">
        <v>1</v>
      </c>
      <c r="I26" s="45" t="s">
        <v>59</v>
      </c>
      <c r="J26" s="33">
        <v>1300</v>
      </c>
      <c r="K26" s="33">
        <v>1023.47</v>
      </c>
      <c r="L26" s="33">
        <v>1016.11</v>
      </c>
      <c r="M26" s="3" t="b">
        <f t="shared" si="4"/>
        <v>1</v>
      </c>
      <c r="O26" s="16"/>
      <c r="P26" s="43">
        <v>1024</v>
      </c>
      <c r="Q26" s="43">
        <v>20944.896496969999</v>
      </c>
      <c r="R26" s="43">
        <f t="shared" si="2"/>
        <v>0.48082866154660237</v>
      </c>
      <c r="S26" s="43">
        <v>119756.76966349001</v>
      </c>
      <c r="T26" s="43">
        <f t="shared" si="3"/>
        <v>2.7492371364437558</v>
      </c>
      <c r="U26" s="16"/>
      <c r="V26" s="16"/>
    </row>
    <row r="27" spans="1:22" ht="20.100000000000001" customHeight="1" x14ac:dyDescent="0.25">
      <c r="A27" s="39">
        <v>1020.05</v>
      </c>
      <c r="B27" s="40">
        <v>1.2238142280837008</v>
      </c>
      <c r="C27" s="39">
        <v>200</v>
      </c>
      <c r="H27" s="33">
        <v>1</v>
      </c>
      <c r="I27" s="45" t="s">
        <v>59</v>
      </c>
      <c r="J27" s="33">
        <v>1400</v>
      </c>
      <c r="K27" s="33">
        <v>1023.65</v>
      </c>
      <c r="L27" s="33">
        <v>1016.27</v>
      </c>
      <c r="M27" s="3" t="b">
        <f t="shared" si="4"/>
        <v>1</v>
      </c>
      <c r="O27" s="16"/>
      <c r="P27" s="43">
        <v>1024.18</v>
      </c>
      <c r="Q27" s="43">
        <v>21209.807420796998</v>
      </c>
      <c r="R27" s="43">
        <f t="shared" si="2"/>
        <v>0.4869101795407943</v>
      </c>
      <c r="S27" s="43">
        <v>123550.71707721001</v>
      </c>
      <c r="T27" s="43">
        <f t="shared" si="3"/>
        <v>2.8363341845089534</v>
      </c>
      <c r="U27" s="16"/>
      <c r="V27" s="16"/>
    </row>
    <row r="28" spans="1:22" ht="20.100000000000001" customHeight="1" x14ac:dyDescent="0.25">
      <c r="A28" s="39">
        <v>1020.4</v>
      </c>
      <c r="B28" s="40">
        <v>1.3401020999187327</v>
      </c>
      <c r="C28" s="39">
        <v>250</v>
      </c>
      <c r="H28" s="33">
        <v>1</v>
      </c>
      <c r="I28" s="45" t="s">
        <v>59</v>
      </c>
      <c r="J28" s="33">
        <v>1500</v>
      </c>
      <c r="K28" s="33">
        <v>1023.82</v>
      </c>
      <c r="L28" s="33">
        <v>1016.4</v>
      </c>
      <c r="M28" s="3" t="b">
        <f t="shared" si="4"/>
        <v>1</v>
      </c>
      <c r="O28" s="16"/>
      <c r="P28" s="43">
        <v>1024.33</v>
      </c>
      <c r="Q28" s="43">
        <v>21429.341189170998</v>
      </c>
      <c r="R28" s="43">
        <f t="shared" si="2"/>
        <v>0.49194998138592744</v>
      </c>
      <c r="S28" s="43">
        <v>126748.66714721</v>
      </c>
      <c r="T28" s="43">
        <f t="shared" si="3"/>
        <v>2.9097490162353075</v>
      </c>
      <c r="U28" s="16"/>
      <c r="V28" s="16"/>
    </row>
    <row r="29" spans="1:22" ht="20.100000000000001" customHeight="1" x14ac:dyDescent="0.25">
      <c r="A29" s="39">
        <v>1020.73</v>
      </c>
      <c r="B29" s="40">
        <v>1.4511808474834711</v>
      </c>
      <c r="C29" s="39">
        <v>300</v>
      </c>
      <c r="H29" s="33">
        <v>1</v>
      </c>
      <c r="I29" s="45" t="s">
        <v>59</v>
      </c>
      <c r="J29" s="33">
        <v>1600</v>
      </c>
      <c r="K29" s="33">
        <v>1024</v>
      </c>
      <c r="L29" s="33">
        <v>1016.33</v>
      </c>
      <c r="M29" s="3" t="b">
        <f t="shared" si="4"/>
        <v>1</v>
      </c>
      <c r="O29" s="16"/>
      <c r="P29" s="43">
        <v>1024.49</v>
      </c>
      <c r="Q29" s="43">
        <v>21662.282731864001</v>
      </c>
      <c r="R29" s="43">
        <f t="shared" si="2"/>
        <v>0.4972975833761249</v>
      </c>
      <c r="S29" s="43">
        <v>130196.01395979</v>
      </c>
      <c r="T29" s="43">
        <f t="shared" si="3"/>
        <v>2.9888892093615702</v>
      </c>
      <c r="U29" s="16"/>
      <c r="V29" s="16"/>
    </row>
    <row r="30" spans="1:22" ht="20.100000000000001" customHeight="1" x14ac:dyDescent="0.25">
      <c r="A30" s="39">
        <v>1021</v>
      </c>
      <c r="B30" s="40">
        <v>1.5484315938889119</v>
      </c>
      <c r="C30" s="39">
        <v>350</v>
      </c>
      <c r="H30" s="33">
        <v>1</v>
      </c>
      <c r="I30" s="45" t="s">
        <v>59</v>
      </c>
      <c r="J30" s="33">
        <v>1700</v>
      </c>
      <c r="K30" s="33">
        <v>1024.18</v>
      </c>
      <c r="L30" s="33">
        <v>1016.4</v>
      </c>
      <c r="M30" s="3" t="b">
        <f t="shared" si="4"/>
        <v>1</v>
      </c>
      <c r="O30" s="16"/>
      <c r="P30" s="43">
        <v>1024.6300000000001</v>
      </c>
      <c r="Q30" s="43">
        <v>21865.058077482001</v>
      </c>
      <c r="R30" s="43">
        <f t="shared" si="2"/>
        <v>0.50195266477231404</v>
      </c>
      <c r="S30" s="43">
        <v>133242.93958517999</v>
      </c>
      <c r="T30" s="43">
        <f t="shared" si="3"/>
        <v>3.0588369969049585</v>
      </c>
      <c r="U30" s="16"/>
      <c r="V30" s="16"/>
    </row>
    <row r="31" spans="1:22" ht="20.100000000000001" customHeight="1" x14ac:dyDescent="0.25">
      <c r="A31" s="39">
        <v>1021.23</v>
      </c>
      <c r="B31" s="40">
        <v>1.6341368705134756</v>
      </c>
      <c r="C31" s="39">
        <v>400</v>
      </c>
      <c r="H31" s="33">
        <v>1</v>
      </c>
      <c r="I31" s="45" t="s">
        <v>59</v>
      </c>
      <c r="J31" s="33">
        <v>1800</v>
      </c>
      <c r="K31" s="33">
        <v>1024.33</v>
      </c>
      <c r="L31" s="33">
        <v>1016.43</v>
      </c>
      <c r="M31" s="3" t="b">
        <f t="shared" si="4"/>
        <v>1</v>
      </c>
      <c r="O31" s="16"/>
      <c r="Q31" s="16"/>
      <c r="R31" s="16"/>
      <c r="S31" s="16"/>
      <c r="T31" s="16"/>
      <c r="U31" s="16"/>
      <c r="V31" s="16"/>
    </row>
    <row r="32" spans="1:22" ht="20.100000000000001" customHeight="1" x14ac:dyDescent="0.25">
      <c r="A32" s="39">
        <v>1021.46</v>
      </c>
      <c r="B32" s="40">
        <v>1.722387133206474</v>
      </c>
      <c r="C32" s="39">
        <v>450</v>
      </c>
      <c r="H32" s="33">
        <v>1</v>
      </c>
      <c r="I32" s="45" t="s">
        <v>59</v>
      </c>
      <c r="J32" s="33">
        <v>1900</v>
      </c>
      <c r="K32" s="33">
        <v>1024.49</v>
      </c>
      <c r="L32" s="33">
        <v>1017.54</v>
      </c>
      <c r="M32" s="3" t="b">
        <f t="shared" si="4"/>
        <v>1</v>
      </c>
      <c r="O32" s="16"/>
      <c r="Q32" s="16"/>
      <c r="R32" s="16"/>
      <c r="S32" s="16"/>
      <c r="T32" s="16"/>
      <c r="U32" s="16"/>
      <c r="V32" s="16"/>
    </row>
    <row r="33" spans="1:22" ht="20.100000000000001" customHeight="1" x14ac:dyDescent="0.25">
      <c r="A33" s="39">
        <v>1021.68</v>
      </c>
      <c r="B33" s="40">
        <v>1.761115942309091</v>
      </c>
      <c r="C33" s="39">
        <v>500</v>
      </c>
      <c r="H33" s="33">
        <v>1</v>
      </c>
      <c r="I33" s="45" t="s">
        <v>59</v>
      </c>
      <c r="J33" s="33">
        <v>2000</v>
      </c>
      <c r="K33" s="33">
        <v>1024.6300000000001</v>
      </c>
      <c r="L33" s="33">
        <v>1017.72</v>
      </c>
      <c r="M33" s="3" t="b">
        <f t="shared" si="4"/>
        <v>1</v>
      </c>
      <c r="O33" s="16"/>
      <c r="P33" s="16"/>
      <c r="Q33" s="16"/>
      <c r="R33" s="16"/>
      <c r="S33" s="16"/>
      <c r="T33" s="16"/>
      <c r="U33" s="16"/>
      <c r="V33" s="16"/>
    </row>
    <row r="34" spans="1:22" ht="20.100000000000001" customHeight="1" x14ac:dyDescent="0.25">
      <c r="A34" s="39">
        <v>1021.89</v>
      </c>
      <c r="B34" s="40">
        <v>1.8345173542299587</v>
      </c>
      <c r="C34" s="39">
        <v>550</v>
      </c>
      <c r="O34" s="16"/>
      <c r="P34" s="16"/>
      <c r="Q34" s="16"/>
      <c r="R34" s="16"/>
      <c r="S34" s="16"/>
      <c r="T34" s="16"/>
    </row>
    <row r="35" spans="1:22" ht="20.100000000000001" customHeight="1" x14ac:dyDescent="0.25">
      <c r="A35" s="39">
        <v>1022.09</v>
      </c>
      <c r="B35" s="40">
        <v>1.9165415471131313</v>
      </c>
      <c r="C35" s="39">
        <v>600</v>
      </c>
      <c r="O35" s="16"/>
      <c r="P35" s="16"/>
      <c r="Q35" s="16"/>
      <c r="R35" s="16"/>
      <c r="S35" s="16"/>
      <c r="T35" s="16"/>
    </row>
    <row r="36" spans="1:22" ht="20.100000000000001" customHeight="1" x14ac:dyDescent="0.25">
      <c r="A36" s="39">
        <v>1022.29</v>
      </c>
      <c r="B36" s="40">
        <v>2.0000877608521348</v>
      </c>
      <c r="C36" s="39">
        <v>650</v>
      </c>
      <c r="O36" s="16"/>
      <c r="P36" s="16"/>
      <c r="Q36" s="16"/>
      <c r="R36" s="16"/>
      <c r="S36" s="16"/>
      <c r="T36" s="16"/>
    </row>
    <row r="37" spans="1:22" ht="20.100000000000001" customHeight="1" x14ac:dyDescent="0.25">
      <c r="A37" s="39">
        <v>1022.48</v>
      </c>
      <c r="B37" s="40">
        <v>2.0749936693348254</v>
      </c>
      <c r="C37" s="39">
        <v>700</v>
      </c>
      <c r="O37" s="16"/>
      <c r="P37" s="16"/>
      <c r="Q37" s="16"/>
      <c r="R37" s="16"/>
      <c r="S37" s="16"/>
      <c r="T37" s="16"/>
    </row>
    <row r="38" spans="1:22" ht="20.100000000000001" customHeight="1" x14ac:dyDescent="0.25">
      <c r="A38" s="39">
        <v>1022.85</v>
      </c>
      <c r="B38" s="40">
        <v>2.249327395591965</v>
      </c>
      <c r="C38" s="39">
        <v>750</v>
      </c>
      <c r="O38" s="16"/>
      <c r="P38" s="16"/>
      <c r="Q38" s="16"/>
      <c r="R38" s="16"/>
      <c r="S38" s="16"/>
      <c r="T38" s="16"/>
    </row>
    <row r="39" spans="1:22" ht="20.100000000000001" customHeight="1" x14ac:dyDescent="0.25">
      <c r="A39" s="39">
        <v>1022.88</v>
      </c>
      <c r="B39" s="40">
        <v>2.2625878339494032</v>
      </c>
      <c r="C39" s="39">
        <v>800</v>
      </c>
      <c r="O39" s="16"/>
      <c r="P39" s="16"/>
      <c r="Q39" s="16"/>
      <c r="R39" s="16"/>
      <c r="S39" s="16"/>
      <c r="T39" s="16"/>
    </row>
    <row r="40" spans="1:22" ht="15" x14ac:dyDescent="0.25">
      <c r="A40" s="39">
        <v>1023.01</v>
      </c>
      <c r="B40" s="39">
        <v>2.3204098543530765</v>
      </c>
      <c r="C40" s="39">
        <v>850</v>
      </c>
      <c r="O40" s="16"/>
      <c r="P40" s="16"/>
      <c r="Q40" s="16"/>
      <c r="R40" s="16"/>
      <c r="S40" s="16"/>
      <c r="T40" s="16"/>
    </row>
    <row r="41" spans="1:22" ht="15" x14ac:dyDescent="0.25">
      <c r="A41" s="39">
        <v>1023.04</v>
      </c>
      <c r="B41" s="39">
        <v>2.3338362122100551</v>
      </c>
      <c r="C41" s="39">
        <v>1000</v>
      </c>
      <c r="O41" s="16"/>
      <c r="P41" s="16"/>
      <c r="Q41" s="16"/>
      <c r="R41" s="16"/>
      <c r="S41" s="16"/>
      <c r="T41" s="16"/>
    </row>
    <row r="42" spans="1:22" x14ac:dyDescent="0.3">
      <c r="A42" s="39">
        <v>1023.15</v>
      </c>
      <c r="B42" s="39">
        <v>2.383330565394628</v>
      </c>
      <c r="C42" s="39">
        <v>1100</v>
      </c>
      <c r="O42" s="16"/>
      <c r="P42" s="16"/>
      <c r="Q42" s="16"/>
      <c r="R42" s="16"/>
      <c r="S42" s="16"/>
      <c r="T42" s="16"/>
    </row>
    <row r="43" spans="1:22" x14ac:dyDescent="0.3">
      <c r="A43" s="39">
        <v>1023.3</v>
      </c>
      <c r="B43" s="39">
        <v>2.432672081336777</v>
      </c>
      <c r="C43" s="39">
        <v>1200</v>
      </c>
      <c r="O43" s="16"/>
      <c r="P43" s="16"/>
      <c r="Q43" s="16"/>
      <c r="R43" s="16"/>
      <c r="S43" s="16"/>
      <c r="T43" s="16"/>
    </row>
    <row r="44" spans="1:22" x14ac:dyDescent="0.3">
      <c r="A44" s="39">
        <v>1023.47</v>
      </c>
      <c r="B44" s="39">
        <v>2.5108452315638199</v>
      </c>
      <c r="C44" s="39">
        <v>1300</v>
      </c>
      <c r="O44" s="16"/>
      <c r="P44" s="16"/>
      <c r="Q44" s="16"/>
      <c r="R44" s="16"/>
      <c r="S44" s="16"/>
      <c r="T44" s="16"/>
    </row>
    <row r="45" spans="1:22" x14ac:dyDescent="0.3">
      <c r="A45" s="39">
        <v>1023.65</v>
      </c>
      <c r="B45" s="39">
        <v>2.5946927147075298</v>
      </c>
      <c r="C45" s="39">
        <v>1400</v>
      </c>
      <c r="O45" s="16"/>
      <c r="P45" s="16"/>
      <c r="Q45" s="16"/>
      <c r="R45" s="16"/>
      <c r="S45" s="16"/>
      <c r="T45" s="16"/>
    </row>
    <row r="46" spans="1:22" x14ac:dyDescent="0.3">
      <c r="A46" s="39">
        <v>1023.82</v>
      </c>
      <c r="B46" s="39">
        <v>2.6632380758213956</v>
      </c>
      <c r="C46" s="39">
        <v>1500</v>
      </c>
      <c r="O46" s="16"/>
      <c r="P46" s="16"/>
      <c r="Q46" s="16"/>
      <c r="R46" s="16"/>
      <c r="S46" s="16"/>
      <c r="T46" s="16"/>
    </row>
    <row r="47" spans="1:22" x14ac:dyDescent="0.3">
      <c r="A47" s="39">
        <v>1024</v>
      </c>
      <c r="B47" s="39">
        <v>2.7492371364437558</v>
      </c>
      <c r="C47" s="39">
        <v>1600</v>
      </c>
      <c r="O47" s="16"/>
      <c r="P47" s="16"/>
      <c r="Q47" s="16"/>
      <c r="R47" s="16"/>
      <c r="S47" s="16"/>
      <c r="T47" s="16"/>
    </row>
    <row r="48" spans="1:22" x14ac:dyDescent="0.3">
      <c r="A48" s="39">
        <v>1024.18</v>
      </c>
      <c r="B48" s="39">
        <v>2.8363341845089534</v>
      </c>
      <c r="C48" s="39">
        <v>1700</v>
      </c>
      <c r="O48" s="16"/>
      <c r="P48" s="16"/>
      <c r="Q48" s="16"/>
      <c r="R48" s="16"/>
      <c r="S48" s="16"/>
      <c r="T48" s="16"/>
    </row>
    <row r="49" spans="1:20" x14ac:dyDescent="0.3">
      <c r="A49" s="39">
        <v>1024.33</v>
      </c>
      <c r="B49" s="39">
        <v>2.9097490162353075</v>
      </c>
      <c r="C49" s="39">
        <v>1800</v>
      </c>
      <c r="O49" s="16"/>
      <c r="P49" s="16"/>
      <c r="Q49" s="16"/>
      <c r="R49" s="16"/>
      <c r="S49" s="16"/>
      <c r="T49" s="16"/>
    </row>
    <row r="50" spans="1:20" x14ac:dyDescent="0.3">
      <c r="A50" s="39">
        <v>1024.49</v>
      </c>
      <c r="B50" s="39">
        <v>2.9888892093615702</v>
      </c>
      <c r="C50" s="39">
        <v>1900</v>
      </c>
      <c r="O50" s="16"/>
      <c r="P50" s="16"/>
      <c r="Q50" s="16"/>
      <c r="R50" s="16"/>
      <c r="S50" s="16"/>
      <c r="T50" s="16"/>
    </row>
    <row r="51" spans="1:20" x14ac:dyDescent="0.3">
      <c r="A51" s="39">
        <v>1024.6300000000001</v>
      </c>
      <c r="B51" s="39">
        <v>3.0588369969049585</v>
      </c>
      <c r="C51" s="39">
        <v>2000</v>
      </c>
      <c r="O51" s="16"/>
      <c r="P51" s="16"/>
      <c r="Q51" s="16"/>
      <c r="R51" s="16"/>
      <c r="S51" s="16"/>
      <c r="T51" s="16"/>
    </row>
    <row r="52" spans="1:20" x14ac:dyDescent="0.3">
      <c r="O52" s="16"/>
      <c r="P52" s="16"/>
      <c r="Q52" s="16"/>
      <c r="R52" s="16"/>
      <c r="S52" s="16"/>
      <c r="T52" s="16"/>
    </row>
    <row r="53" spans="1:20" x14ac:dyDescent="0.3">
      <c r="O53" s="16"/>
      <c r="P53" s="16"/>
      <c r="Q53" s="16"/>
      <c r="R53" s="16"/>
      <c r="S53" s="16"/>
      <c r="T53" s="16"/>
    </row>
    <row r="54" spans="1:20" x14ac:dyDescent="0.3">
      <c r="O54" s="16"/>
      <c r="P54" s="16"/>
      <c r="Q54" s="16"/>
      <c r="R54" s="16"/>
      <c r="S54" s="16"/>
      <c r="T54" s="16"/>
    </row>
    <row r="55" spans="1:20" x14ac:dyDescent="0.3">
      <c r="O55" s="16"/>
      <c r="P55" s="16"/>
      <c r="Q55" s="16"/>
      <c r="R55" s="16"/>
      <c r="S55" s="16"/>
      <c r="T55" s="16"/>
    </row>
    <row r="56" spans="1:20" x14ac:dyDescent="0.3">
      <c r="O56" s="16"/>
      <c r="P56" s="16"/>
      <c r="Q56" s="16"/>
      <c r="R56" s="16"/>
      <c r="S56" s="16"/>
      <c r="T56" s="16"/>
    </row>
    <row r="57" spans="1:20" x14ac:dyDescent="0.3">
      <c r="O57" s="16"/>
      <c r="P57" s="16"/>
      <c r="Q57" s="16"/>
      <c r="R57" s="16"/>
      <c r="S57" s="16"/>
      <c r="T57" s="16"/>
    </row>
    <row r="58" spans="1:20" x14ac:dyDescent="0.3">
      <c r="O58" s="16"/>
      <c r="P58" s="16"/>
      <c r="Q58" s="16"/>
      <c r="R58" s="16"/>
      <c r="S58" s="16"/>
      <c r="T58" s="16"/>
    </row>
    <row r="59" spans="1:20" x14ac:dyDescent="0.3">
      <c r="O59" s="16"/>
      <c r="P59" s="16"/>
      <c r="Q59" s="16"/>
      <c r="R59" s="16"/>
      <c r="S59" s="16"/>
      <c r="T59" s="16"/>
    </row>
    <row r="60" spans="1:20" x14ac:dyDescent="0.3">
      <c r="O60" s="16"/>
      <c r="P60" s="16"/>
      <c r="Q60" s="16"/>
      <c r="R60" s="16"/>
      <c r="S60" s="16"/>
      <c r="T60" s="16"/>
    </row>
    <row r="61" spans="1:20" x14ac:dyDescent="0.3">
      <c r="O61" s="16"/>
      <c r="P61" s="16"/>
      <c r="Q61" s="16"/>
      <c r="R61" s="16"/>
      <c r="S61" s="16"/>
      <c r="T61" s="16"/>
    </row>
    <row r="62" spans="1:20" x14ac:dyDescent="0.3">
      <c r="O62" s="16"/>
      <c r="P62" s="16"/>
      <c r="Q62" s="16"/>
      <c r="R62" s="16"/>
      <c r="S62" s="16"/>
      <c r="T62" s="16"/>
    </row>
    <row r="63" spans="1:20" x14ac:dyDescent="0.3">
      <c r="O63" s="16"/>
      <c r="P63" s="16"/>
      <c r="Q63" s="16"/>
      <c r="R63" s="16"/>
      <c r="S63" s="16"/>
      <c r="T63" s="16"/>
    </row>
    <row r="64" spans="1:20" x14ac:dyDescent="0.3">
      <c r="O64" s="16"/>
      <c r="P64" s="16"/>
      <c r="Q64" s="16"/>
      <c r="R64" s="16"/>
      <c r="S64" s="16"/>
      <c r="T64" s="16"/>
    </row>
    <row r="65" spans="15:20" x14ac:dyDescent="0.3">
      <c r="O65" s="16"/>
      <c r="P65" s="16"/>
      <c r="Q65" s="16"/>
      <c r="R65" s="16"/>
      <c r="S65" s="16"/>
      <c r="T65" s="16"/>
    </row>
    <row r="66" spans="15:20" x14ac:dyDescent="0.3">
      <c r="O66" s="16"/>
      <c r="P66" s="16"/>
      <c r="Q66" s="16"/>
      <c r="R66" s="16"/>
      <c r="S66" s="16"/>
      <c r="T66" s="16"/>
    </row>
    <row r="67" spans="15:20" x14ac:dyDescent="0.3">
      <c r="O67" s="16"/>
      <c r="P67" s="16"/>
      <c r="Q67" s="16"/>
      <c r="R67" s="16"/>
      <c r="S67" s="16"/>
      <c r="T67" s="16"/>
    </row>
    <row r="68" spans="15:20" x14ac:dyDescent="0.3">
      <c r="O68" s="16"/>
      <c r="P68" s="16"/>
      <c r="Q68" s="16"/>
      <c r="R68" s="16"/>
      <c r="S68" s="16"/>
      <c r="T68" s="16"/>
    </row>
    <row r="69" spans="15:20" x14ac:dyDescent="0.3">
      <c r="O69" s="16"/>
      <c r="P69" s="16"/>
      <c r="Q69" s="16"/>
      <c r="R69" s="16"/>
      <c r="S69" s="16"/>
      <c r="T69" s="16"/>
    </row>
    <row r="70" spans="15:20" x14ac:dyDescent="0.3">
      <c r="O70" s="16"/>
      <c r="P70" s="16"/>
      <c r="Q70" s="16"/>
      <c r="R70" s="16"/>
      <c r="S70" s="16"/>
      <c r="T70" s="16"/>
    </row>
    <row r="71" spans="15:20" x14ac:dyDescent="0.3">
      <c r="O71" s="16"/>
      <c r="P71" s="16"/>
      <c r="Q71" s="16"/>
      <c r="R71" s="16"/>
      <c r="S71" s="16"/>
      <c r="T71" s="16"/>
    </row>
    <row r="72" spans="15:20" x14ac:dyDescent="0.3">
      <c r="O72" s="16"/>
      <c r="P72" s="16"/>
      <c r="Q72" s="16"/>
      <c r="R72" s="16"/>
      <c r="S72" s="16"/>
      <c r="T72" s="16"/>
    </row>
    <row r="73" spans="15:20" x14ac:dyDescent="0.3">
      <c r="O73" s="16"/>
      <c r="P73" s="16"/>
      <c r="Q73" s="16"/>
      <c r="R73" s="16"/>
      <c r="S73" s="16"/>
      <c r="T73" s="16"/>
    </row>
    <row r="74" spans="15:20" x14ac:dyDescent="0.3">
      <c r="O74" s="16"/>
      <c r="P74" s="16"/>
      <c r="Q74" s="16"/>
      <c r="R74" s="16"/>
      <c r="S74" s="16"/>
      <c r="T74" s="16"/>
    </row>
    <row r="75" spans="15:20" x14ac:dyDescent="0.3">
      <c r="O75" s="16"/>
      <c r="P75" s="16"/>
      <c r="Q75" s="16"/>
      <c r="R75" s="16"/>
      <c r="S75" s="16"/>
      <c r="T75" s="16"/>
    </row>
    <row r="76" spans="15:20" x14ac:dyDescent="0.3">
      <c r="O76" s="16"/>
      <c r="P76" s="16"/>
      <c r="Q76" s="16"/>
      <c r="R76" s="16"/>
      <c r="S76" s="16"/>
      <c r="T76" s="16"/>
    </row>
    <row r="77" spans="15:20" x14ac:dyDescent="0.3">
      <c r="O77" s="16"/>
      <c r="P77" s="16"/>
      <c r="Q77" s="16"/>
      <c r="R77" s="16"/>
      <c r="S77" s="16"/>
      <c r="T77" s="16"/>
    </row>
    <row r="78" spans="15:20" x14ac:dyDescent="0.3">
      <c r="O78" s="16"/>
      <c r="P78" s="16"/>
      <c r="Q78" s="16"/>
      <c r="R78" s="16"/>
      <c r="S78" s="16"/>
      <c r="T78" s="16"/>
    </row>
    <row r="79" spans="15:20" x14ac:dyDescent="0.3">
      <c r="O79" s="16"/>
      <c r="P79" s="16"/>
      <c r="Q79" s="16"/>
      <c r="R79" s="16"/>
      <c r="S79" s="16"/>
      <c r="T79" s="16"/>
    </row>
    <row r="80" spans="15:20" x14ac:dyDescent="0.3">
      <c r="O80" s="16"/>
      <c r="P80" s="16"/>
      <c r="Q80" s="16"/>
      <c r="R80" s="16"/>
      <c r="S80" s="16"/>
      <c r="T80" s="16"/>
    </row>
    <row r="81" spans="15:20" x14ac:dyDescent="0.3">
      <c r="O81" s="16"/>
      <c r="P81" s="16"/>
      <c r="Q81" s="16"/>
      <c r="R81" s="16"/>
      <c r="S81" s="16"/>
      <c r="T81" s="16"/>
    </row>
    <row r="82" spans="15:20" x14ac:dyDescent="0.3">
      <c r="O82" s="16"/>
      <c r="P82" s="16"/>
      <c r="Q82" s="16"/>
      <c r="R82" s="16"/>
      <c r="S82" s="16"/>
      <c r="T82" s="16"/>
    </row>
    <row r="83" spans="15:20" x14ac:dyDescent="0.3">
      <c r="O83" s="16"/>
      <c r="P83" s="16"/>
      <c r="Q83" s="16"/>
      <c r="R83" s="16"/>
      <c r="S83" s="16"/>
      <c r="T83" s="16"/>
    </row>
    <row r="84" spans="15:20" x14ac:dyDescent="0.3">
      <c r="O84" s="16"/>
      <c r="P84" s="16"/>
      <c r="Q84" s="16"/>
      <c r="R84" s="16"/>
      <c r="S84" s="16"/>
      <c r="T84" s="16"/>
    </row>
    <row r="85" spans="15:20" x14ac:dyDescent="0.3">
      <c r="O85" s="16"/>
      <c r="P85" s="16"/>
      <c r="Q85" s="16"/>
      <c r="R85" s="16"/>
      <c r="S85" s="16"/>
      <c r="T85" s="16"/>
    </row>
    <row r="86" spans="15:20" x14ac:dyDescent="0.3">
      <c r="O86" s="16"/>
      <c r="P86" s="16"/>
      <c r="Q86" s="16"/>
      <c r="R86" s="16"/>
      <c r="S86" s="16"/>
      <c r="T86" s="16"/>
    </row>
    <row r="87" spans="15:20" x14ac:dyDescent="0.3">
      <c r="O87" s="16"/>
      <c r="P87" s="16"/>
      <c r="Q87" s="16"/>
      <c r="R87" s="16"/>
      <c r="S87" s="16"/>
      <c r="T87" s="16"/>
    </row>
    <row r="88" spans="15:20" x14ac:dyDescent="0.3">
      <c r="O88" s="16"/>
      <c r="P88" s="16"/>
      <c r="Q88" s="16"/>
      <c r="R88" s="16"/>
      <c r="S88" s="16"/>
      <c r="T88" s="16"/>
    </row>
    <row r="89" spans="15:20" x14ac:dyDescent="0.3">
      <c r="O89" s="16"/>
      <c r="P89" s="16"/>
      <c r="Q89" s="16"/>
      <c r="R89" s="16"/>
      <c r="S89" s="16"/>
      <c r="T89" s="16"/>
    </row>
    <row r="90" spans="15:20" x14ac:dyDescent="0.3">
      <c r="O90" s="16"/>
      <c r="P90" s="16"/>
      <c r="Q90" s="16"/>
      <c r="R90" s="16"/>
      <c r="S90" s="16"/>
      <c r="T90" s="16"/>
    </row>
    <row r="91" spans="15:20" x14ac:dyDescent="0.3">
      <c r="O91" s="16"/>
      <c r="P91" s="16"/>
      <c r="Q91" s="16"/>
      <c r="R91" s="16"/>
      <c r="S91" s="16"/>
      <c r="T91" s="16"/>
    </row>
    <row r="92" spans="15:20" x14ac:dyDescent="0.3">
      <c r="O92" s="16"/>
      <c r="P92" s="16"/>
      <c r="Q92" s="16"/>
      <c r="R92" s="16"/>
      <c r="S92" s="16"/>
      <c r="T92" s="16"/>
    </row>
    <row r="93" spans="15:20" x14ac:dyDescent="0.3">
      <c r="O93" s="16"/>
      <c r="P93" s="16"/>
      <c r="Q93" s="16"/>
      <c r="R93" s="16"/>
      <c r="S93" s="16"/>
      <c r="T93" s="16"/>
    </row>
    <row r="94" spans="15:20" x14ac:dyDescent="0.3">
      <c r="O94" s="16"/>
      <c r="P94" s="16"/>
      <c r="Q94" s="16"/>
      <c r="R94" s="16"/>
      <c r="S94" s="16"/>
      <c r="T94" s="16"/>
    </row>
    <row r="95" spans="15:20" x14ac:dyDescent="0.3">
      <c r="O95" s="16"/>
      <c r="P95" s="16"/>
      <c r="Q95" s="16"/>
      <c r="R95" s="16"/>
      <c r="S95" s="16"/>
      <c r="T95" s="16"/>
    </row>
    <row r="96" spans="15:20" x14ac:dyDescent="0.3">
      <c r="O96" s="16"/>
      <c r="P96" s="16"/>
      <c r="Q96" s="16"/>
      <c r="R96" s="16"/>
      <c r="S96" s="16"/>
      <c r="T96" s="16"/>
    </row>
    <row r="97" spans="15:20" x14ac:dyDescent="0.3">
      <c r="O97" s="16"/>
      <c r="P97" s="16"/>
      <c r="Q97" s="16"/>
      <c r="R97" s="16"/>
      <c r="S97" s="16"/>
      <c r="T97" s="16"/>
    </row>
    <row r="98" spans="15:20" x14ac:dyDescent="0.3">
      <c r="O98" s="16"/>
      <c r="P98" s="16"/>
      <c r="Q98" s="16"/>
      <c r="R98" s="16"/>
      <c r="S98" s="16"/>
      <c r="T98" s="16"/>
    </row>
    <row r="99" spans="15:20" x14ac:dyDescent="0.3">
      <c r="O99" s="16"/>
      <c r="P99" s="16"/>
      <c r="Q99" s="16"/>
      <c r="R99" s="16"/>
      <c r="S99" s="16"/>
      <c r="T99" s="16"/>
    </row>
    <row r="100" spans="15:20" x14ac:dyDescent="0.3">
      <c r="O100" s="16"/>
      <c r="P100" s="16"/>
      <c r="Q100" s="16"/>
      <c r="R100" s="16"/>
      <c r="S100" s="16"/>
      <c r="T100" s="16"/>
    </row>
    <row r="101" spans="15:20" x14ac:dyDescent="0.3">
      <c r="O101" s="16"/>
      <c r="P101" s="16"/>
      <c r="Q101" s="16"/>
      <c r="R101" s="16"/>
      <c r="S101" s="16"/>
      <c r="T101" s="16"/>
    </row>
    <row r="102" spans="15:20" x14ac:dyDescent="0.3">
      <c r="O102" s="16"/>
      <c r="P102" s="16"/>
      <c r="Q102" s="16"/>
      <c r="R102" s="16"/>
      <c r="S102" s="16"/>
      <c r="T102" s="16"/>
    </row>
    <row r="103" spans="15:20" x14ac:dyDescent="0.3">
      <c r="O103" s="16"/>
      <c r="P103" s="16"/>
      <c r="Q103" s="16"/>
      <c r="R103" s="16"/>
      <c r="S103" s="16"/>
      <c r="T103" s="16"/>
    </row>
    <row r="104" spans="15:20" x14ac:dyDescent="0.3">
      <c r="O104" s="16"/>
      <c r="P104" s="16"/>
      <c r="Q104" s="16"/>
      <c r="R104" s="16"/>
      <c r="S104" s="16"/>
      <c r="T104" s="16"/>
    </row>
    <row r="105" spans="15:20" x14ac:dyDescent="0.3">
      <c r="O105" s="16"/>
      <c r="P105" s="16"/>
      <c r="Q105" s="16"/>
      <c r="R105" s="16"/>
      <c r="S105" s="16"/>
      <c r="T105" s="16"/>
    </row>
    <row r="106" spans="15:20" x14ac:dyDescent="0.3">
      <c r="O106" s="16"/>
      <c r="P106" s="16"/>
      <c r="Q106" s="16"/>
      <c r="R106" s="16"/>
      <c r="S106" s="16"/>
      <c r="T106" s="16"/>
    </row>
    <row r="107" spans="15:20" x14ac:dyDescent="0.3">
      <c r="O107" s="16"/>
      <c r="P107" s="16"/>
      <c r="Q107" s="16"/>
      <c r="R107" s="16"/>
      <c r="S107" s="16"/>
      <c r="T107" s="16"/>
    </row>
    <row r="108" spans="15:20" x14ac:dyDescent="0.3">
      <c r="O108" s="16"/>
      <c r="P108" s="16"/>
      <c r="Q108" s="16"/>
      <c r="R108" s="16"/>
      <c r="S108" s="16"/>
      <c r="T108" s="16"/>
    </row>
    <row r="109" spans="15:20" x14ac:dyDescent="0.3">
      <c r="O109" s="16"/>
      <c r="P109" s="16"/>
      <c r="Q109" s="16"/>
      <c r="R109" s="16"/>
      <c r="S109" s="16"/>
      <c r="T109" s="16"/>
    </row>
    <row r="110" spans="15:20" x14ac:dyDescent="0.3">
      <c r="O110" s="16"/>
      <c r="P110" s="16"/>
      <c r="Q110" s="16"/>
      <c r="R110" s="16"/>
      <c r="S110" s="16"/>
      <c r="T110" s="16"/>
    </row>
    <row r="111" spans="15:20" x14ac:dyDescent="0.3">
      <c r="O111" s="16"/>
      <c r="P111" s="16"/>
      <c r="Q111" s="16"/>
      <c r="R111" s="16"/>
      <c r="S111" s="16"/>
      <c r="T111" s="16"/>
    </row>
    <row r="112" spans="15:20" x14ac:dyDescent="0.3">
      <c r="O112" s="16"/>
      <c r="P112" s="16"/>
      <c r="Q112" s="16"/>
      <c r="R112" s="16"/>
      <c r="S112" s="16"/>
      <c r="T112" s="16"/>
    </row>
    <row r="113" spans="15:20" x14ac:dyDescent="0.3">
      <c r="O113" s="16"/>
      <c r="P113" s="16"/>
      <c r="Q113" s="16"/>
      <c r="R113" s="16"/>
      <c r="S113" s="16"/>
      <c r="T113" s="16"/>
    </row>
    <row r="114" spans="15:20" x14ac:dyDescent="0.3">
      <c r="O114" s="16"/>
      <c r="P114" s="16"/>
      <c r="Q114" s="16"/>
      <c r="R114" s="16"/>
      <c r="S114" s="16"/>
      <c r="T114" s="16"/>
    </row>
    <row r="115" spans="15:20" x14ac:dyDescent="0.3">
      <c r="O115" s="16"/>
      <c r="P115" s="16"/>
      <c r="Q115" s="16"/>
      <c r="R115" s="16"/>
      <c r="S115" s="16"/>
      <c r="T115" s="16"/>
    </row>
    <row r="116" spans="15:20" x14ac:dyDescent="0.3">
      <c r="O116" s="16"/>
      <c r="P116" s="16"/>
      <c r="Q116" s="16"/>
      <c r="R116" s="16"/>
      <c r="S116" s="16"/>
      <c r="T116" s="16"/>
    </row>
    <row r="117" spans="15:20" x14ac:dyDescent="0.3">
      <c r="O117" s="16"/>
      <c r="P117" s="16"/>
      <c r="Q117" s="16"/>
      <c r="R117" s="16"/>
      <c r="S117" s="16"/>
      <c r="T117" s="16"/>
    </row>
    <row r="118" spans="15:20" x14ac:dyDescent="0.3">
      <c r="O118" s="16"/>
      <c r="P118" s="16"/>
      <c r="Q118" s="16"/>
      <c r="R118" s="16"/>
      <c r="S118" s="16"/>
      <c r="T118" s="16"/>
    </row>
    <row r="119" spans="15:20" x14ac:dyDescent="0.3">
      <c r="O119" s="16"/>
      <c r="P119" s="16"/>
      <c r="Q119" s="16"/>
      <c r="R119" s="16"/>
      <c r="S119" s="16"/>
      <c r="T119" s="16"/>
    </row>
    <row r="120" spans="15:20" x14ac:dyDescent="0.3">
      <c r="O120" s="16"/>
      <c r="P120" s="16"/>
      <c r="Q120" s="16"/>
      <c r="R120" s="16"/>
      <c r="S120" s="16"/>
      <c r="T120" s="16"/>
    </row>
    <row r="121" spans="15:20" x14ac:dyDescent="0.3">
      <c r="O121" s="16"/>
      <c r="P121" s="16"/>
      <c r="Q121" s="16"/>
      <c r="R121" s="16"/>
      <c r="S121" s="16"/>
      <c r="T121" s="16"/>
    </row>
    <row r="122" spans="15:20" x14ac:dyDescent="0.3">
      <c r="O122" s="16"/>
      <c r="P122" s="16"/>
      <c r="Q122" s="16"/>
      <c r="R122" s="16"/>
      <c r="S122" s="16"/>
      <c r="T122" s="16"/>
    </row>
    <row r="123" spans="15:20" x14ac:dyDescent="0.3">
      <c r="O123" s="16"/>
      <c r="P123" s="16"/>
      <c r="Q123" s="16"/>
      <c r="R123" s="16"/>
      <c r="S123" s="16"/>
      <c r="T123" s="16"/>
    </row>
    <row r="124" spans="15:20" x14ac:dyDescent="0.3">
      <c r="O124" s="16"/>
      <c r="P124" s="16"/>
      <c r="Q124" s="16"/>
      <c r="R124" s="16"/>
      <c r="S124" s="16"/>
      <c r="T124" s="16"/>
    </row>
    <row r="125" spans="15:20" x14ac:dyDescent="0.3">
      <c r="O125" s="16"/>
      <c r="P125" s="16"/>
      <c r="Q125" s="16"/>
      <c r="R125" s="16"/>
      <c r="S125" s="16"/>
      <c r="T125" s="16"/>
    </row>
    <row r="126" spans="15:20" x14ac:dyDescent="0.3">
      <c r="O126" s="16"/>
      <c r="P126" s="16"/>
      <c r="Q126" s="16"/>
      <c r="R126" s="16"/>
      <c r="S126" s="16"/>
      <c r="T126" s="16"/>
    </row>
    <row r="127" spans="15:20" x14ac:dyDescent="0.3">
      <c r="O127" s="16"/>
      <c r="P127" s="16"/>
      <c r="Q127" s="16"/>
      <c r="R127" s="16"/>
      <c r="S127" s="16"/>
      <c r="T127" s="16"/>
    </row>
    <row r="128" spans="15:20" x14ac:dyDescent="0.3">
      <c r="O128" s="16"/>
      <c r="P128" s="16"/>
      <c r="Q128" s="16"/>
      <c r="R128" s="16"/>
      <c r="S128" s="16"/>
      <c r="T128" s="16"/>
    </row>
    <row r="129" spans="15:20" x14ac:dyDescent="0.3">
      <c r="O129" s="16"/>
      <c r="P129" s="16"/>
      <c r="Q129" s="16"/>
      <c r="R129" s="16"/>
      <c r="S129" s="16"/>
      <c r="T129" s="16"/>
    </row>
    <row r="130" spans="15:20" x14ac:dyDescent="0.3">
      <c r="O130" s="16"/>
      <c r="P130" s="16"/>
      <c r="Q130" s="16"/>
      <c r="R130" s="16"/>
      <c r="S130" s="16"/>
      <c r="T130" s="16"/>
    </row>
    <row r="131" spans="15:20" x14ac:dyDescent="0.3">
      <c r="O131" s="16"/>
      <c r="P131" s="16"/>
      <c r="Q131" s="16"/>
      <c r="R131" s="16"/>
      <c r="S131" s="16"/>
      <c r="T131" s="16"/>
    </row>
    <row r="132" spans="15:20" x14ac:dyDescent="0.3">
      <c r="O132" s="16"/>
      <c r="P132" s="16"/>
      <c r="Q132" s="16"/>
      <c r="R132" s="16"/>
      <c r="S132" s="16"/>
      <c r="T132" s="16"/>
    </row>
    <row r="133" spans="15:20" x14ac:dyDescent="0.3">
      <c r="O133" s="16"/>
      <c r="P133" s="16"/>
      <c r="Q133" s="16"/>
      <c r="R133" s="16"/>
      <c r="S133" s="16"/>
      <c r="T133" s="16"/>
    </row>
    <row r="134" spans="15:20" x14ac:dyDescent="0.3">
      <c r="O134" s="16"/>
      <c r="P134" s="16"/>
      <c r="Q134" s="16"/>
      <c r="R134" s="16"/>
      <c r="S134" s="16"/>
      <c r="T134" s="16"/>
    </row>
    <row r="135" spans="15:20" x14ac:dyDescent="0.3">
      <c r="O135" s="16"/>
      <c r="P135" s="16"/>
      <c r="Q135" s="16"/>
      <c r="R135" s="16"/>
      <c r="S135" s="16"/>
      <c r="T135" s="16"/>
    </row>
    <row r="136" spans="15:20" x14ac:dyDescent="0.3">
      <c r="O136" s="16"/>
      <c r="P136" s="16"/>
      <c r="Q136" s="16"/>
      <c r="R136" s="16"/>
      <c r="S136" s="16"/>
      <c r="T136" s="16"/>
    </row>
    <row r="137" spans="15:20" x14ac:dyDescent="0.3">
      <c r="O137" s="16"/>
      <c r="P137" s="16"/>
      <c r="Q137" s="16"/>
      <c r="R137" s="16"/>
      <c r="S137" s="16"/>
      <c r="T137" s="16"/>
    </row>
    <row r="138" spans="15:20" x14ac:dyDescent="0.3">
      <c r="O138" s="16"/>
      <c r="P138" s="16"/>
      <c r="Q138" s="16"/>
      <c r="R138" s="16"/>
      <c r="S138" s="16"/>
      <c r="T138" s="16"/>
    </row>
    <row r="139" spans="15:20" x14ac:dyDescent="0.3">
      <c r="O139" s="16"/>
      <c r="P139" s="16"/>
      <c r="Q139" s="16"/>
      <c r="R139" s="16"/>
      <c r="S139" s="16"/>
      <c r="T139" s="16"/>
    </row>
    <row r="140" spans="15:20" x14ac:dyDescent="0.3">
      <c r="O140" s="16"/>
      <c r="P140" s="16"/>
      <c r="Q140" s="16"/>
      <c r="R140" s="16"/>
      <c r="S140" s="16"/>
      <c r="T140" s="16"/>
    </row>
    <row r="141" spans="15:20" x14ac:dyDescent="0.3">
      <c r="O141" s="16"/>
      <c r="P141" s="16"/>
      <c r="Q141" s="16"/>
      <c r="R141" s="16"/>
      <c r="S141" s="16"/>
      <c r="T141" s="16"/>
    </row>
    <row r="142" spans="15:20" x14ac:dyDescent="0.3">
      <c r="O142" s="16"/>
      <c r="P142" s="16"/>
      <c r="Q142" s="16"/>
      <c r="R142" s="16"/>
      <c r="S142" s="16"/>
      <c r="T142" s="16"/>
    </row>
    <row r="143" spans="15:20" x14ac:dyDescent="0.3">
      <c r="O143" s="16"/>
      <c r="P143" s="16"/>
      <c r="Q143" s="16"/>
      <c r="R143" s="16"/>
      <c r="S143" s="16"/>
      <c r="T143" s="16"/>
    </row>
    <row r="144" spans="15:20" x14ac:dyDescent="0.3">
      <c r="O144" s="16"/>
      <c r="P144" s="16"/>
      <c r="Q144" s="16"/>
      <c r="R144" s="16"/>
      <c r="S144" s="16"/>
      <c r="T144" s="16"/>
    </row>
    <row r="145" spans="15:20" x14ac:dyDescent="0.3">
      <c r="O145" s="16"/>
      <c r="P145" s="16"/>
      <c r="Q145" s="16"/>
      <c r="R145" s="16"/>
      <c r="S145" s="16"/>
      <c r="T145" s="16"/>
    </row>
    <row r="146" spans="15:20" x14ac:dyDescent="0.3">
      <c r="O146" s="16"/>
      <c r="P146" s="16"/>
      <c r="Q146" s="16"/>
      <c r="R146" s="16"/>
      <c r="S146" s="16"/>
      <c r="T146" s="16"/>
    </row>
    <row r="147" spans="15:20" x14ac:dyDescent="0.3">
      <c r="O147" s="16"/>
      <c r="P147" s="16"/>
      <c r="Q147" s="16"/>
      <c r="R147" s="16"/>
      <c r="S147" s="16"/>
      <c r="T147" s="16"/>
    </row>
    <row r="148" spans="15:20" x14ac:dyDescent="0.3">
      <c r="O148" s="16"/>
      <c r="P148" s="16"/>
      <c r="Q148" s="16"/>
      <c r="R148" s="16"/>
      <c r="S148" s="16"/>
      <c r="T148" s="16"/>
    </row>
    <row r="149" spans="15:20" x14ac:dyDescent="0.3">
      <c r="O149" s="16"/>
      <c r="P149" s="16"/>
      <c r="Q149" s="16"/>
      <c r="R149" s="16"/>
      <c r="S149" s="16"/>
      <c r="T149" s="16"/>
    </row>
    <row r="150" spans="15:20" x14ac:dyDescent="0.3">
      <c r="O150" s="16"/>
      <c r="P150" s="16"/>
      <c r="Q150" s="16"/>
      <c r="R150" s="16"/>
      <c r="S150" s="16"/>
      <c r="T150" s="16"/>
    </row>
    <row r="151" spans="15:20" x14ac:dyDescent="0.3">
      <c r="O151" s="16"/>
      <c r="P151" s="16"/>
      <c r="Q151" s="16"/>
      <c r="R151" s="16"/>
      <c r="S151" s="16"/>
      <c r="T151" s="16"/>
    </row>
    <row r="152" spans="15:20" x14ac:dyDescent="0.3">
      <c r="O152" s="16"/>
      <c r="P152" s="16"/>
      <c r="Q152" s="16"/>
      <c r="R152" s="16"/>
      <c r="S152" s="16"/>
      <c r="T152" s="16"/>
    </row>
    <row r="153" spans="15:20" x14ac:dyDescent="0.3">
      <c r="O153" s="16"/>
      <c r="P153" s="16"/>
      <c r="Q153" s="16"/>
      <c r="R153" s="16"/>
      <c r="S153" s="16"/>
      <c r="T153" s="16"/>
    </row>
    <row r="154" spans="15:20" x14ac:dyDescent="0.3">
      <c r="O154" s="16"/>
      <c r="P154" s="16"/>
      <c r="Q154" s="16"/>
      <c r="R154" s="16"/>
      <c r="S154" s="16"/>
      <c r="T154" s="16"/>
    </row>
    <row r="155" spans="15:20" x14ac:dyDescent="0.3">
      <c r="O155" s="16"/>
      <c r="P155" s="16"/>
      <c r="Q155" s="16"/>
      <c r="R155" s="16"/>
      <c r="S155" s="16"/>
      <c r="T155" s="16"/>
    </row>
    <row r="156" spans="15:20" x14ac:dyDescent="0.3">
      <c r="O156" s="16"/>
      <c r="P156" s="16"/>
      <c r="Q156" s="16"/>
      <c r="R156" s="16"/>
      <c r="S156" s="16"/>
      <c r="T156" s="16"/>
    </row>
    <row r="157" spans="15:20" x14ac:dyDescent="0.3">
      <c r="O157" s="16"/>
      <c r="P157" s="16"/>
      <c r="Q157" s="16"/>
      <c r="R157" s="16"/>
      <c r="S157" s="16"/>
      <c r="T157" s="16"/>
    </row>
    <row r="158" spans="15:20" x14ac:dyDescent="0.3">
      <c r="O158" s="16"/>
      <c r="P158" s="16"/>
      <c r="Q158" s="16"/>
      <c r="R158" s="16"/>
      <c r="S158" s="16"/>
      <c r="T158" s="16"/>
    </row>
    <row r="159" spans="15:20" x14ac:dyDescent="0.3">
      <c r="O159" s="16"/>
      <c r="P159" s="16"/>
      <c r="Q159" s="16"/>
      <c r="R159" s="16"/>
      <c r="S159" s="16"/>
      <c r="T159" s="16"/>
    </row>
    <row r="160" spans="15:20" x14ac:dyDescent="0.3">
      <c r="O160" s="16"/>
      <c r="P160" s="16"/>
      <c r="Q160" s="16"/>
      <c r="R160" s="16"/>
      <c r="S160" s="16"/>
      <c r="T160" s="16"/>
    </row>
    <row r="161" spans="15:20" x14ac:dyDescent="0.3">
      <c r="O161" s="16"/>
      <c r="P161" s="16"/>
      <c r="Q161" s="16"/>
      <c r="R161" s="16"/>
      <c r="S161" s="16"/>
      <c r="T161" s="16"/>
    </row>
    <row r="162" spans="15:20" x14ac:dyDescent="0.3">
      <c r="O162" s="16"/>
      <c r="P162" s="16"/>
      <c r="Q162" s="16"/>
      <c r="R162" s="16"/>
      <c r="S162" s="16"/>
      <c r="T162" s="16"/>
    </row>
    <row r="163" spans="15:20" x14ac:dyDescent="0.3">
      <c r="O163" s="16"/>
      <c r="P163" s="16"/>
      <c r="Q163" s="16"/>
      <c r="R163" s="16"/>
      <c r="S163" s="16"/>
      <c r="T163" s="16"/>
    </row>
    <row r="164" spans="15:20" x14ac:dyDescent="0.3">
      <c r="O164" s="16"/>
      <c r="P164" s="16"/>
      <c r="Q164" s="16"/>
      <c r="R164" s="16"/>
      <c r="S164" s="16"/>
      <c r="T164" s="16"/>
    </row>
    <row r="165" spans="15:20" x14ac:dyDescent="0.3">
      <c r="O165" s="16"/>
      <c r="P165" s="16"/>
      <c r="Q165" s="16"/>
      <c r="R165" s="16"/>
      <c r="S165" s="16"/>
      <c r="T165" s="16"/>
    </row>
    <row r="166" spans="15:20" x14ac:dyDescent="0.3">
      <c r="O166" s="16"/>
      <c r="P166" s="16"/>
      <c r="Q166" s="16"/>
      <c r="R166" s="16"/>
      <c r="S166" s="16"/>
      <c r="T166" s="16"/>
    </row>
    <row r="167" spans="15:20" x14ac:dyDescent="0.3">
      <c r="O167" s="16"/>
      <c r="P167" s="16"/>
      <c r="Q167" s="16"/>
      <c r="R167" s="16"/>
      <c r="S167" s="16"/>
      <c r="T167" s="16"/>
    </row>
    <row r="168" spans="15:20" x14ac:dyDescent="0.3">
      <c r="O168" s="16"/>
      <c r="P168" s="16"/>
      <c r="Q168" s="16"/>
      <c r="R168" s="16"/>
      <c r="S168" s="16"/>
      <c r="T168" s="16"/>
    </row>
    <row r="169" spans="15:20" x14ac:dyDescent="0.3">
      <c r="O169" s="16"/>
      <c r="P169" s="16"/>
      <c r="Q169" s="16"/>
      <c r="R169" s="16"/>
      <c r="S169" s="16"/>
      <c r="T169" s="16"/>
    </row>
    <row r="170" spans="15:20" x14ac:dyDescent="0.3">
      <c r="O170" s="16"/>
      <c r="P170" s="16"/>
      <c r="Q170" s="16"/>
      <c r="R170" s="16"/>
      <c r="S170" s="16"/>
      <c r="T170" s="16"/>
    </row>
    <row r="171" spans="15:20" x14ac:dyDescent="0.3">
      <c r="O171" s="16"/>
      <c r="P171" s="16"/>
      <c r="Q171" s="16"/>
      <c r="R171" s="16"/>
      <c r="S171" s="16"/>
      <c r="T171" s="16"/>
    </row>
    <row r="172" spans="15:20" x14ac:dyDescent="0.3">
      <c r="O172" s="16"/>
      <c r="P172" s="16"/>
      <c r="Q172" s="16"/>
      <c r="R172" s="16"/>
      <c r="S172" s="16"/>
      <c r="T172" s="16"/>
    </row>
    <row r="173" spans="15:20" x14ac:dyDescent="0.3">
      <c r="O173" s="16"/>
      <c r="P173" s="16"/>
      <c r="Q173" s="16"/>
      <c r="R173" s="16"/>
      <c r="S173" s="16"/>
      <c r="T173" s="16"/>
    </row>
    <row r="174" spans="15:20" x14ac:dyDescent="0.3">
      <c r="O174" s="16"/>
      <c r="P174" s="16"/>
      <c r="Q174" s="16"/>
      <c r="R174" s="16"/>
      <c r="S174" s="16"/>
      <c r="T174" s="16"/>
    </row>
    <row r="175" spans="15:20" x14ac:dyDescent="0.3">
      <c r="O175" s="16"/>
      <c r="P175" s="16"/>
      <c r="Q175" s="16"/>
      <c r="R175" s="16"/>
      <c r="S175" s="16"/>
      <c r="T175" s="16"/>
    </row>
    <row r="176" spans="15:20" x14ac:dyDescent="0.3">
      <c r="O176" s="16"/>
      <c r="P176" s="16"/>
      <c r="Q176" s="16"/>
      <c r="R176" s="16"/>
      <c r="S176" s="16"/>
      <c r="T176" s="16"/>
    </row>
    <row r="177" spans="15:20" x14ac:dyDescent="0.3">
      <c r="O177" s="16"/>
      <c r="P177" s="16"/>
      <c r="Q177" s="16"/>
      <c r="R177" s="16"/>
      <c r="S177" s="16"/>
      <c r="T177" s="16"/>
    </row>
    <row r="178" spans="15:20" x14ac:dyDescent="0.3">
      <c r="O178" s="16"/>
      <c r="P178" s="16"/>
      <c r="Q178" s="16"/>
      <c r="R178" s="16"/>
      <c r="S178" s="16"/>
      <c r="T178" s="16"/>
    </row>
    <row r="179" spans="15:20" x14ac:dyDescent="0.3">
      <c r="O179" s="16"/>
      <c r="P179" s="16"/>
      <c r="Q179" s="16"/>
      <c r="R179" s="16"/>
      <c r="S179" s="16"/>
      <c r="T179" s="16"/>
    </row>
    <row r="180" spans="15:20" x14ac:dyDescent="0.3">
      <c r="O180" s="16"/>
      <c r="P180" s="16"/>
      <c r="Q180" s="16"/>
      <c r="R180" s="16"/>
      <c r="S180" s="16"/>
      <c r="T180" s="16"/>
    </row>
    <row r="181" spans="15:20" x14ac:dyDescent="0.3">
      <c r="O181" s="16"/>
      <c r="P181" s="16"/>
      <c r="Q181" s="16"/>
      <c r="R181" s="16"/>
      <c r="S181" s="16"/>
      <c r="T181" s="16"/>
    </row>
    <row r="182" spans="15:20" x14ac:dyDescent="0.3">
      <c r="O182" s="16"/>
      <c r="P182" s="16"/>
      <c r="Q182" s="16"/>
      <c r="R182" s="16"/>
      <c r="S182" s="16"/>
      <c r="T182" s="16"/>
    </row>
    <row r="183" spans="15:20" x14ac:dyDescent="0.3">
      <c r="O183" s="16"/>
      <c r="P183" s="16"/>
      <c r="Q183" s="16"/>
      <c r="R183" s="16"/>
      <c r="S183" s="16"/>
      <c r="T183" s="16"/>
    </row>
    <row r="184" spans="15:20" x14ac:dyDescent="0.3">
      <c r="O184" s="16"/>
      <c r="P184" s="16"/>
      <c r="Q184" s="16"/>
      <c r="R184" s="16"/>
      <c r="S184" s="16"/>
      <c r="T184" s="16"/>
    </row>
    <row r="185" spans="15:20" x14ac:dyDescent="0.3">
      <c r="O185" s="16"/>
      <c r="P185" s="16"/>
      <c r="Q185" s="16"/>
      <c r="R185" s="16"/>
      <c r="S185" s="16"/>
      <c r="T185" s="16"/>
    </row>
    <row r="186" spans="15:20" x14ac:dyDescent="0.3">
      <c r="O186" s="16"/>
      <c r="P186" s="16"/>
      <c r="Q186" s="16"/>
      <c r="R186" s="16"/>
      <c r="S186" s="16"/>
      <c r="T186" s="16"/>
    </row>
    <row r="187" spans="15:20" x14ac:dyDescent="0.3">
      <c r="O187" s="16"/>
      <c r="P187" s="16"/>
      <c r="Q187" s="16"/>
      <c r="R187" s="16"/>
      <c r="S187" s="16"/>
      <c r="T187" s="16"/>
    </row>
    <row r="188" spans="15:20" x14ac:dyDescent="0.3">
      <c r="O188" s="16"/>
      <c r="P188" s="16"/>
      <c r="Q188" s="16"/>
      <c r="R188" s="16"/>
      <c r="S188" s="16"/>
      <c r="T188" s="16"/>
    </row>
    <row r="189" spans="15:20" x14ac:dyDescent="0.3">
      <c r="O189" s="16"/>
      <c r="P189" s="16"/>
      <c r="Q189" s="16"/>
      <c r="R189" s="16"/>
      <c r="S189" s="16"/>
      <c r="T189" s="16"/>
    </row>
    <row r="190" spans="15:20" x14ac:dyDescent="0.3">
      <c r="O190" s="16"/>
      <c r="P190" s="16"/>
      <c r="Q190" s="16"/>
      <c r="R190" s="16"/>
      <c r="S190" s="16"/>
      <c r="T190" s="16"/>
    </row>
  </sheetData>
  <mergeCells count="4">
    <mergeCell ref="A1:E1"/>
    <mergeCell ref="H1:L1"/>
    <mergeCell ref="P1:T1"/>
    <mergeCell ref="A22:C2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"/>
  <sheetViews>
    <sheetView tabSelected="1" topLeftCell="A34" workbookViewId="0">
      <selection activeCell="K46" sqref="K46"/>
    </sheetView>
  </sheetViews>
  <sheetFormatPr defaultRowHeight="14.4" x14ac:dyDescent="0.3"/>
  <cols>
    <col min="1" max="1" width="17.88671875" customWidth="1"/>
    <col min="2" max="2" width="17.5546875" customWidth="1"/>
    <col min="3" max="3" width="13" customWidth="1"/>
    <col min="4" max="4" width="13.5546875" customWidth="1"/>
    <col min="5" max="5" width="12.88671875" customWidth="1"/>
    <col min="6" max="6" width="14.33203125" customWidth="1"/>
    <col min="7" max="7" width="13.6640625" customWidth="1"/>
    <col min="8" max="8" width="14" customWidth="1"/>
    <col min="9" max="9" width="21.88671875" customWidth="1"/>
    <col min="10" max="10" width="16" customWidth="1"/>
    <col min="11" max="11" width="18.33203125" customWidth="1"/>
    <col min="12" max="12" width="16.109375" customWidth="1"/>
    <col min="13" max="13" width="15.44140625" customWidth="1"/>
    <col min="14" max="14" width="14.109375" customWidth="1"/>
    <col min="15" max="15" width="13.6640625" customWidth="1"/>
    <col min="16" max="16" width="17.44140625" customWidth="1"/>
    <col min="17" max="17" width="15.33203125" customWidth="1"/>
    <col min="18" max="18" width="18.44140625" customWidth="1"/>
  </cols>
  <sheetData>
    <row r="1" spans="1:21" ht="27" customHeight="1" x14ac:dyDescent="0.25">
      <c r="A1" s="66" t="s">
        <v>48</v>
      </c>
      <c r="B1" s="66"/>
      <c r="C1" s="66"/>
      <c r="D1" s="66"/>
      <c r="E1" s="66"/>
      <c r="F1" s="66"/>
      <c r="G1" s="59"/>
      <c r="H1" s="13"/>
      <c r="I1" s="67" t="s">
        <v>51</v>
      </c>
      <c r="J1" s="68"/>
      <c r="K1" s="68"/>
      <c r="N1" s="59" t="s">
        <v>62</v>
      </c>
      <c r="O1" s="59"/>
      <c r="P1" s="59"/>
      <c r="Q1" s="59"/>
      <c r="R1" s="59"/>
      <c r="U1" s="2"/>
    </row>
    <row r="2" spans="1:21" ht="47.25" customHeight="1" x14ac:dyDescent="0.25">
      <c r="A2" s="65" t="s">
        <v>43</v>
      </c>
      <c r="B2" s="65"/>
      <c r="C2" s="65"/>
      <c r="D2" s="65" t="s">
        <v>44</v>
      </c>
      <c r="E2" s="65"/>
      <c r="F2" s="65"/>
      <c r="G2" s="23" t="s">
        <v>42</v>
      </c>
      <c r="H2" s="16"/>
      <c r="I2" s="27" t="s">
        <v>52</v>
      </c>
      <c r="J2" s="12"/>
      <c r="K2" s="12"/>
      <c r="L2" s="2"/>
      <c r="M2" s="2"/>
      <c r="N2" s="42" t="s">
        <v>1</v>
      </c>
      <c r="O2" s="42" t="s">
        <v>2</v>
      </c>
      <c r="P2" s="42" t="s">
        <v>3</v>
      </c>
      <c r="Q2" s="42" t="s">
        <v>4</v>
      </c>
      <c r="R2" s="42" t="s">
        <v>5</v>
      </c>
      <c r="T2" s="2"/>
      <c r="U2" s="2"/>
    </row>
    <row r="3" spans="1:21" ht="30" x14ac:dyDescent="0.25">
      <c r="A3" s="11" t="s">
        <v>11</v>
      </c>
      <c r="B3" s="11" t="s">
        <v>30</v>
      </c>
      <c r="C3" s="11" t="s">
        <v>31</v>
      </c>
      <c r="D3" s="11" t="s">
        <v>11</v>
      </c>
      <c r="E3" s="11" t="s">
        <v>30</v>
      </c>
      <c r="F3" s="11" t="s">
        <v>31</v>
      </c>
      <c r="G3" s="11" t="s">
        <v>31</v>
      </c>
      <c r="H3" s="16"/>
      <c r="I3" s="25" t="s">
        <v>6</v>
      </c>
      <c r="J3" s="26" t="s">
        <v>7</v>
      </c>
      <c r="K3" s="26" t="s">
        <v>8</v>
      </c>
      <c r="L3" s="2"/>
      <c r="M3" s="2"/>
      <c r="N3" s="42">
        <v>1007</v>
      </c>
      <c r="O3" s="42">
        <v>0</v>
      </c>
      <c r="P3" s="42">
        <f>O3/43560</f>
        <v>0</v>
      </c>
      <c r="Q3" s="42">
        <v>0</v>
      </c>
      <c r="R3" s="42">
        <f>Q3/43560</f>
        <v>0</v>
      </c>
      <c r="T3" s="2"/>
      <c r="U3" s="2"/>
    </row>
    <row r="4" spans="1:21" ht="15" x14ac:dyDescent="0.25">
      <c r="A4" s="11">
        <v>3.1</v>
      </c>
      <c r="B4" s="11">
        <v>1005.25</v>
      </c>
      <c r="C4" s="20">
        <v>0</v>
      </c>
      <c r="D4" s="11"/>
      <c r="E4" s="11"/>
      <c r="F4" s="11">
        <v>0</v>
      </c>
      <c r="G4" s="20">
        <f>F4+C4</f>
        <v>0</v>
      </c>
      <c r="H4" s="16"/>
      <c r="I4" s="11">
        <v>161.655396</v>
      </c>
      <c r="J4" s="11">
        <v>1016</v>
      </c>
      <c r="K4" s="19">
        <f t="shared" ref="K4:K7" si="0">(2.6*I4*(J4-$J$4)^1.5)</f>
        <v>0</v>
      </c>
      <c r="L4" s="2">
        <f>(I8-I4)/(J8-J4)*0.5</f>
        <v>18.621671750000004</v>
      </c>
      <c r="M4" s="2"/>
      <c r="N4" s="42">
        <v>1008</v>
      </c>
      <c r="O4" s="42">
        <v>1168.4642623401</v>
      </c>
      <c r="P4" s="42">
        <f t="shared" ref="P4:P19" si="1">O4/43560</f>
        <v>2.6824248446742426E-2</v>
      </c>
      <c r="Q4" s="42">
        <v>194.09107027017001</v>
      </c>
      <c r="R4" s="42">
        <f t="shared" ref="R4:R19" si="2">Q4/43560</f>
        <v>4.4557178666246562E-3</v>
      </c>
      <c r="T4" s="2"/>
      <c r="U4" s="2"/>
    </row>
    <row r="5" spans="1:21" ht="15" x14ac:dyDescent="0.25">
      <c r="A5" s="11">
        <v>3.1</v>
      </c>
      <c r="B5" s="11">
        <v>1006</v>
      </c>
      <c r="C5" s="20">
        <f t="shared" ref="C5:C19" si="3">2.6*A5*(B5-B$4)^1.5</f>
        <v>5.2351235658769317</v>
      </c>
      <c r="D5" s="11"/>
      <c r="E5" s="11"/>
      <c r="F5" s="11">
        <v>0</v>
      </c>
      <c r="G5" s="20">
        <f t="shared" ref="G5:G16" si="4">F5+C5</f>
        <v>5.2351235658769317</v>
      </c>
      <c r="H5" s="16"/>
      <c r="I5" s="11">
        <f>I4+L$4</f>
        <v>180.27706775000001</v>
      </c>
      <c r="J5" s="11">
        <v>1016.5</v>
      </c>
      <c r="K5" s="19">
        <f t="shared" si="0"/>
        <v>165.71767822798716</v>
      </c>
      <c r="L5" s="2"/>
      <c r="M5" s="2"/>
      <c r="N5" s="42">
        <v>1009</v>
      </c>
      <c r="O5" s="42">
        <v>9782.2035373483995</v>
      </c>
      <c r="P5" s="42">
        <f t="shared" si="1"/>
        <v>0.22456849259293846</v>
      </c>
      <c r="Q5" s="42">
        <v>4808.9991003884998</v>
      </c>
      <c r="R5" s="42">
        <f t="shared" si="2"/>
        <v>0.11039942838357437</v>
      </c>
      <c r="T5" s="2"/>
      <c r="U5" s="2"/>
    </row>
    <row r="6" spans="1:21" ht="15" x14ac:dyDescent="0.25">
      <c r="A6" s="11">
        <v>3.1</v>
      </c>
      <c r="B6" s="11">
        <v>1007</v>
      </c>
      <c r="C6" s="20">
        <f t="shared" si="3"/>
        <v>18.659161121283024</v>
      </c>
      <c r="D6" s="11"/>
      <c r="E6" s="11"/>
      <c r="F6" s="11">
        <v>0</v>
      </c>
      <c r="G6" s="20">
        <f t="shared" si="4"/>
        <v>18.659161121283024</v>
      </c>
      <c r="H6" s="16"/>
      <c r="I6" s="11">
        <f>I5+L$4</f>
        <v>198.89873950000003</v>
      </c>
      <c r="J6" s="11">
        <v>1017</v>
      </c>
      <c r="K6" s="19">
        <f t="shared" si="0"/>
        <v>517.13672270000006</v>
      </c>
      <c r="L6" s="2"/>
      <c r="M6" s="2"/>
      <c r="N6" s="42">
        <v>1010</v>
      </c>
      <c r="O6" s="42">
        <v>22108.119694656001</v>
      </c>
      <c r="P6" s="42">
        <f t="shared" si="1"/>
        <v>0.50753259170468323</v>
      </c>
      <c r="Q6" s="42">
        <v>19442.530270349002</v>
      </c>
      <c r="R6" s="42">
        <f t="shared" si="2"/>
        <v>0.44633907874997708</v>
      </c>
      <c r="T6" s="2"/>
      <c r="U6" s="2"/>
    </row>
    <row r="7" spans="1:21" ht="15" x14ac:dyDescent="0.25">
      <c r="A7" s="11">
        <v>3.1</v>
      </c>
      <c r="B7" s="11">
        <v>1008</v>
      </c>
      <c r="C7" s="20">
        <f t="shared" si="3"/>
        <v>36.756494239113714</v>
      </c>
      <c r="D7" s="11"/>
      <c r="E7" s="11"/>
      <c r="F7" s="11">
        <v>0</v>
      </c>
      <c r="G7" s="20">
        <f t="shared" si="4"/>
        <v>36.756494239113714</v>
      </c>
      <c r="H7" s="16"/>
      <c r="I7" s="11">
        <f>I6+L$4</f>
        <v>217.52041125000005</v>
      </c>
      <c r="J7" s="11">
        <v>1017.5</v>
      </c>
      <c r="K7" s="19">
        <f t="shared" si="0"/>
        <v>1038.9873315955649</v>
      </c>
      <c r="L7" s="2"/>
      <c r="M7" s="2"/>
      <c r="N7" s="42">
        <v>1011</v>
      </c>
      <c r="O7" s="42">
        <v>32516.996214552</v>
      </c>
      <c r="P7" s="42">
        <f t="shared" si="1"/>
        <v>0.7464875164038568</v>
      </c>
      <c r="Q7" s="42">
        <v>45482.779674473</v>
      </c>
      <c r="R7" s="42">
        <f t="shared" si="2"/>
        <v>1.0441409475315198</v>
      </c>
      <c r="T7" s="2"/>
      <c r="U7" s="2"/>
    </row>
    <row r="8" spans="1:21" ht="15" x14ac:dyDescent="0.25">
      <c r="A8" s="11">
        <v>3.1</v>
      </c>
      <c r="B8" s="11">
        <v>1009</v>
      </c>
      <c r="C8" s="20">
        <f t="shared" si="3"/>
        <v>58.530460819559593</v>
      </c>
      <c r="D8" s="11"/>
      <c r="E8" s="11"/>
      <c r="F8" s="11">
        <v>0</v>
      </c>
      <c r="G8" s="20">
        <f t="shared" si="4"/>
        <v>58.530460819559593</v>
      </c>
      <c r="H8" s="16"/>
      <c r="I8" s="11">
        <v>236.14208300000001</v>
      </c>
      <c r="J8" s="11">
        <v>1018</v>
      </c>
      <c r="K8" s="19">
        <f>(2.6*I8*(J8-$J$4)^1.5)</f>
        <v>1736.5677494132922</v>
      </c>
      <c r="L8" s="2"/>
      <c r="M8" s="2"/>
      <c r="N8" s="42">
        <v>1011.5</v>
      </c>
      <c r="O8" s="42">
        <v>36560.279167054003</v>
      </c>
      <c r="P8" s="42">
        <f t="shared" si="1"/>
        <v>0.83930852082309459</v>
      </c>
      <c r="Q8" s="42">
        <v>62397.912738771003</v>
      </c>
      <c r="R8" s="42">
        <f t="shared" si="2"/>
        <v>1.4324589701278927</v>
      </c>
      <c r="T8" s="2"/>
      <c r="U8" s="2"/>
    </row>
    <row r="9" spans="1:21" ht="15" x14ac:dyDescent="0.25">
      <c r="A9" s="11">
        <v>3.1</v>
      </c>
      <c r="B9" s="11">
        <v>1010</v>
      </c>
      <c r="C9" s="20">
        <f t="shared" si="3"/>
        <v>83.440223026727381</v>
      </c>
      <c r="D9" s="11"/>
      <c r="E9" s="11"/>
      <c r="F9" s="11">
        <v>0</v>
      </c>
      <c r="G9" s="20">
        <f t="shared" si="4"/>
        <v>83.440223026727381</v>
      </c>
      <c r="H9" s="16"/>
      <c r="J9" s="2"/>
      <c r="K9" s="2"/>
      <c r="L9" s="2"/>
      <c r="M9" s="2"/>
      <c r="N9" s="42">
        <v>1012</v>
      </c>
      <c r="O9" s="42">
        <v>40108.544801304</v>
      </c>
      <c r="P9" s="42">
        <f t="shared" si="1"/>
        <v>0.92076549130633611</v>
      </c>
      <c r="Q9" s="42">
        <v>80183.660207680994</v>
      </c>
      <c r="R9" s="42">
        <f t="shared" si="2"/>
        <v>1.8407635493039713</v>
      </c>
      <c r="T9" s="2"/>
      <c r="U9" s="2"/>
    </row>
    <row r="10" spans="1:21" ht="15" x14ac:dyDescent="0.25">
      <c r="A10" s="11">
        <v>3.1</v>
      </c>
      <c r="B10" s="11">
        <v>1011</v>
      </c>
      <c r="C10" s="20">
        <f t="shared" si="3"/>
        <v>111.13140597396402</v>
      </c>
      <c r="D10" s="11"/>
      <c r="E10" s="11"/>
      <c r="F10" s="11">
        <v>0</v>
      </c>
      <c r="G10" s="20">
        <f t="shared" si="4"/>
        <v>111.13140597396402</v>
      </c>
      <c r="H10" s="16"/>
      <c r="J10" s="2"/>
      <c r="K10" s="2"/>
      <c r="L10" s="2"/>
      <c r="M10" s="2"/>
      <c r="N10" s="42">
        <v>1012.5</v>
      </c>
      <c r="O10" s="42">
        <v>43229.700340392999</v>
      </c>
      <c r="P10" s="42">
        <f t="shared" si="1"/>
        <v>0.99241736318624885</v>
      </c>
      <c r="Q10" s="42">
        <v>99158.684519400005</v>
      </c>
      <c r="R10" s="42">
        <f t="shared" si="2"/>
        <v>2.276370168030303</v>
      </c>
      <c r="T10" s="2"/>
      <c r="U10" s="2"/>
    </row>
    <row r="11" spans="1:21" ht="15" x14ac:dyDescent="0.25">
      <c r="A11" s="11">
        <v>3.1</v>
      </c>
      <c r="B11" s="11">
        <v>1011.5</v>
      </c>
      <c r="C11" s="20">
        <f t="shared" si="3"/>
        <v>125.93750000000003</v>
      </c>
      <c r="D11" s="11"/>
      <c r="E11" s="11"/>
      <c r="F11" s="11">
        <v>0</v>
      </c>
      <c r="G11" s="20">
        <f t="shared" si="4"/>
        <v>125.93750000000003</v>
      </c>
      <c r="H11" s="16"/>
      <c r="J11" s="2"/>
      <c r="K11" s="2"/>
      <c r="L11" s="2"/>
      <c r="M11" s="2"/>
      <c r="N11" s="42">
        <v>1013</v>
      </c>
      <c r="O11" s="42">
        <v>46134.790143045</v>
      </c>
      <c r="P11" s="42">
        <f t="shared" si="1"/>
        <v>1.05910904827927</v>
      </c>
      <c r="Q11" s="42">
        <v>121320.42108826</v>
      </c>
      <c r="R11" s="42">
        <f t="shared" si="2"/>
        <v>2.7851336337984391</v>
      </c>
      <c r="T11" s="2"/>
      <c r="U11" s="2"/>
    </row>
    <row r="12" spans="1:21" ht="15" x14ac:dyDescent="0.25">
      <c r="A12" s="11">
        <v>3.1</v>
      </c>
      <c r="B12" s="11">
        <v>1012</v>
      </c>
      <c r="C12" s="20">
        <f t="shared" si="3"/>
        <v>141.34833627867721</v>
      </c>
      <c r="D12" s="11"/>
      <c r="E12" s="11"/>
      <c r="F12" s="11">
        <v>0</v>
      </c>
      <c r="G12" s="20">
        <f t="shared" si="4"/>
        <v>141.34833627867721</v>
      </c>
      <c r="H12" s="16"/>
      <c r="J12" s="2"/>
      <c r="K12" s="2"/>
      <c r="L12" s="2"/>
      <c r="M12" s="2"/>
      <c r="N12" s="42">
        <v>1013.5</v>
      </c>
      <c r="O12" s="42">
        <v>48785.441842610002</v>
      </c>
      <c r="P12" s="42">
        <f t="shared" si="1"/>
        <v>1.1199596382601011</v>
      </c>
      <c r="Q12" s="42">
        <v>145641.29438882001</v>
      </c>
      <c r="R12" s="42">
        <f t="shared" si="2"/>
        <v>3.3434640585128559</v>
      </c>
      <c r="T12" s="2"/>
      <c r="U12" s="2"/>
    </row>
    <row r="13" spans="1:21" ht="15" x14ac:dyDescent="0.25">
      <c r="A13" s="11">
        <v>3.1</v>
      </c>
      <c r="B13" s="11">
        <v>1012.5</v>
      </c>
      <c r="C13" s="20">
        <f t="shared" si="3"/>
        <v>157.34105275245233</v>
      </c>
      <c r="D13" s="11"/>
      <c r="E13" s="11"/>
      <c r="F13" s="11">
        <v>0</v>
      </c>
      <c r="G13" s="20">
        <f t="shared" si="4"/>
        <v>157.34105275245233</v>
      </c>
      <c r="H13" s="16"/>
      <c r="J13" s="2"/>
      <c r="K13" s="2"/>
      <c r="L13" s="2"/>
      <c r="M13" s="2"/>
      <c r="N13" s="42">
        <v>1014</v>
      </c>
      <c r="O13" s="42">
        <v>51276.878956225999</v>
      </c>
      <c r="P13" s="42">
        <f t="shared" si="1"/>
        <v>1.1771551642843434</v>
      </c>
      <c r="Q13" s="42">
        <v>169339.26118756999</v>
      </c>
      <c r="R13" s="42">
        <f t="shared" si="2"/>
        <v>3.8874945176209823</v>
      </c>
      <c r="T13" s="2"/>
      <c r="U13" s="2"/>
    </row>
    <row r="14" spans="1:21" ht="15" x14ac:dyDescent="0.25">
      <c r="A14" s="11">
        <v>3.1</v>
      </c>
      <c r="B14" s="11">
        <v>1013</v>
      </c>
      <c r="C14" s="20">
        <f t="shared" si="3"/>
        <v>173.89520046208864</v>
      </c>
      <c r="D14" s="11"/>
      <c r="E14" s="11"/>
      <c r="F14" s="11">
        <v>0</v>
      </c>
      <c r="G14" s="20">
        <f t="shared" si="4"/>
        <v>173.89520046208864</v>
      </c>
      <c r="H14" s="16"/>
      <c r="J14" s="2"/>
      <c r="K14" s="2"/>
      <c r="L14" s="2"/>
      <c r="M14" s="2"/>
      <c r="N14" s="42">
        <v>1014.5</v>
      </c>
      <c r="O14" s="42">
        <v>53547.512171490998</v>
      </c>
      <c r="P14" s="42">
        <f t="shared" si="1"/>
        <v>1.2292817302913452</v>
      </c>
      <c r="Q14" s="42">
        <v>194501.86777206999</v>
      </c>
      <c r="R14" s="42">
        <f t="shared" si="2"/>
        <v>4.465148479615932</v>
      </c>
      <c r="T14" s="2"/>
      <c r="U14" s="2"/>
    </row>
    <row r="15" spans="1:21" ht="15" x14ac:dyDescent="0.25">
      <c r="A15" s="11">
        <v>3.1</v>
      </c>
      <c r="B15" s="11">
        <v>1013.5</v>
      </c>
      <c r="C15" s="20">
        <f t="shared" si="3"/>
        <v>190.99234659077311</v>
      </c>
      <c r="D15" s="11">
        <f t="shared" ref="D15:D21" si="5">(21+8.5)*2-3.1</f>
        <v>55.9</v>
      </c>
      <c r="E15" s="11">
        <v>1013.5</v>
      </c>
      <c r="F15" s="11">
        <v>0</v>
      </c>
      <c r="G15" s="20">
        <f t="shared" si="4"/>
        <v>190.99234659077311</v>
      </c>
      <c r="H15" s="16"/>
      <c r="J15" s="2"/>
      <c r="K15" s="2"/>
      <c r="L15" s="2"/>
      <c r="M15" s="2"/>
      <c r="N15" s="42">
        <v>1015</v>
      </c>
      <c r="O15" s="42">
        <v>55628.158109311997</v>
      </c>
      <c r="P15" s="42">
        <f t="shared" si="1"/>
        <v>1.2770467885516987</v>
      </c>
      <c r="Q15" s="42">
        <v>223469.68109668</v>
      </c>
      <c r="R15" s="42">
        <f t="shared" si="2"/>
        <v>5.130157968243342</v>
      </c>
      <c r="T15" s="2"/>
      <c r="U15" s="2"/>
    </row>
    <row r="16" spans="1:21" ht="15" x14ac:dyDescent="0.25">
      <c r="A16" s="11">
        <v>3.1</v>
      </c>
      <c r="B16" s="11">
        <v>1014</v>
      </c>
      <c r="C16" s="20">
        <f t="shared" si="3"/>
        <v>208.61576335155024</v>
      </c>
      <c r="D16" s="11">
        <f t="shared" si="5"/>
        <v>55.9</v>
      </c>
      <c r="E16" s="11">
        <v>1014</v>
      </c>
      <c r="F16" s="20">
        <f t="shared" ref="F16:F19" si="6">2.6*D16*(E16-E$15)^1.5</f>
        <v>51.385449788826413</v>
      </c>
      <c r="G16" s="20">
        <f t="shared" si="4"/>
        <v>260.00121314037665</v>
      </c>
      <c r="H16" s="16"/>
      <c r="J16" s="2"/>
      <c r="K16" s="2"/>
      <c r="L16" s="2"/>
      <c r="M16" s="2"/>
      <c r="N16" s="42">
        <v>1016</v>
      </c>
      <c r="O16" s="42">
        <v>59421.576228778998</v>
      </c>
      <c r="P16" s="42">
        <f t="shared" si="1"/>
        <v>1.3641316856928145</v>
      </c>
      <c r="Q16" s="42">
        <v>280736.26575983001</v>
      </c>
      <c r="R16" s="42">
        <f t="shared" si="2"/>
        <v>6.4448178549088615</v>
      </c>
      <c r="S16" s="2"/>
      <c r="T16" s="2"/>
      <c r="U16" s="2"/>
    </row>
    <row r="17" spans="1:21" s="16" customFormat="1" ht="22.5" customHeight="1" x14ac:dyDescent="0.25">
      <c r="A17" s="11">
        <v>3.1</v>
      </c>
      <c r="B17" s="11">
        <v>1014.5</v>
      </c>
      <c r="C17" s="20">
        <f t="shared" si="3"/>
        <v>226.75018022319193</v>
      </c>
      <c r="D17" s="11">
        <f t="shared" si="5"/>
        <v>55.9</v>
      </c>
      <c r="E17" s="11">
        <v>1014.5</v>
      </c>
      <c r="F17" s="20">
        <f t="shared" si="6"/>
        <v>145.34</v>
      </c>
      <c r="G17" s="20">
        <f t="shared" ref="G17" si="7">F17+C17</f>
        <v>372.09018022319196</v>
      </c>
      <c r="J17" s="2"/>
      <c r="K17" s="2"/>
      <c r="L17" s="2"/>
      <c r="M17" s="2"/>
      <c r="N17" s="42">
        <v>1016.5</v>
      </c>
      <c r="O17" s="42">
        <v>61202.607743906003</v>
      </c>
      <c r="P17" s="42">
        <f t="shared" si="1"/>
        <v>1.4050185432485309</v>
      </c>
      <c r="Q17" s="42">
        <v>309732.59272774</v>
      </c>
      <c r="R17" s="42">
        <f t="shared" si="2"/>
        <v>7.1104819267157948</v>
      </c>
      <c r="S17" s="2"/>
      <c r="T17" s="2"/>
      <c r="U17" s="2"/>
    </row>
    <row r="18" spans="1:21" ht="15" x14ac:dyDescent="0.25">
      <c r="A18" s="11">
        <v>3.1</v>
      </c>
      <c r="B18" s="11">
        <v>1015</v>
      </c>
      <c r="C18" s="20">
        <f t="shared" si="3"/>
        <v>245.38158385206907</v>
      </c>
      <c r="D18" s="11">
        <f t="shared" si="5"/>
        <v>55.9</v>
      </c>
      <c r="E18" s="11">
        <v>1015</v>
      </c>
      <c r="F18" s="20">
        <f t="shared" si="6"/>
        <v>267.00662941208037</v>
      </c>
      <c r="G18" s="20">
        <f>F18+C18</f>
        <v>512.3882132641495</v>
      </c>
      <c r="H18" s="16"/>
      <c r="N18" s="42">
        <v>1017</v>
      </c>
      <c r="O18" s="42">
        <v>62913.721148584998</v>
      </c>
      <c r="P18" s="42">
        <f t="shared" si="1"/>
        <v>1.4443003018499769</v>
      </c>
      <c r="Q18" s="42">
        <v>342019.41886733001</v>
      </c>
      <c r="R18" s="42">
        <f t="shared" si="2"/>
        <v>7.8516854652738752</v>
      </c>
      <c r="S18" s="2"/>
      <c r="T18" s="2"/>
      <c r="U18" s="2"/>
    </row>
    <row r="19" spans="1:21" ht="15" x14ac:dyDescent="0.25">
      <c r="A19" s="11">
        <v>3.1</v>
      </c>
      <c r="B19" s="11">
        <v>1016</v>
      </c>
      <c r="C19" s="20">
        <f t="shared" si="3"/>
        <v>284.08463046907337</v>
      </c>
      <c r="D19" s="11">
        <f t="shared" si="5"/>
        <v>55.9</v>
      </c>
      <c r="E19" s="11">
        <v>1016</v>
      </c>
      <c r="F19" s="20">
        <f t="shared" si="6"/>
        <v>574.50679391109043</v>
      </c>
      <c r="G19" s="20">
        <f>F19+C19</f>
        <v>858.59142438016374</v>
      </c>
      <c r="N19" s="42">
        <v>1018</v>
      </c>
      <c r="O19" s="42">
        <v>65774.450700643007</v>
      </c>
      <c r="P19" s="42">
        <f t="shared" si="1"/>
        <v>1.5099736157172408</v>
      </c>
      <c r="Q19" s="42">
        <v>407877.86783344002</v>
      </c>
      <c r="R19" s="42">
        <f t="shared" si="2"/>
        <v>9.3635874158273644</v>
      </c>
      <c r="S19" s="2"/>
      <c r="T19" s="2"/>
      <c r="U19" s="2"/>
    </row>
    <row r="20" spans="1:21" ht="15" x14ac:dyDescent="0.25">
      <c r="A20" s="39">
        <v>3.1</v>
      </c>
      <c r="B20" s="39">
        <v>1016.5</v>
      </c>
      <c r="C20" s="20">
        <f t="shared" ref="C20" si="8">2.6*A20*(B20-B$4)^1.5</f>
        <v>304.13319578969026</v>
      </c>
      <c r="D20" s="39">
        <f t="shared" si="5"/>
        <v>55.9</v>
      </c>
      <c r="E20" s="39">
        <v>1016.5</v>
      </c>
      <c r="F20" s="20">
        <f t="shared" ref="F20" si="9">2.6*D20*(E20-E$15)^1.5</f>
        <v>755.20879311618194</v>
      </c>
      <c r="G20" s="20">
        <f>F20+C20</f>
        <v>1059.3419889058723</v>
      </c>
      <c r="N20" s="3"/>
      <c r="Q20" s="2"/>
      <c r="R20" s="2"/>
      <c r="S20" s="2"/>
      <c r="T20" s="2"/>
      <c r="U20" s="2"/>
    </row>
    <row r="21" spans="1:21" ht="15" x14ac:dyDescent="0.25">
      <c r="A21" s="21">
        <v>3.1</v>
      </c>
      <c r="B21" s="21">
        <v>1017</v>
      </c>
      <c r="C21" s="22">
        <f>2.6*A21*(B21-B$4)^1.5</f>
        <v>324.63238446549047</v>
      </c>
      <c r="D21" s="11">
        <f t="shared" si="5"/>
        <v>55.9</v>
      </c>
      <c r="E21" s="11">
        <v>1017</v>
      </c>
      <c r="F21" s="20">
        <f>2.6*D21*(E21-E$15)^1.5</f>
        <v>951.6718480390183</v>
      </c>
      <c r="G21" s="20">
        <f t="shared" ref="G21:G22" si="10">F21+C21</f>
        <v>1276.3042325045087</v>
      </c>
      <c r="N21" s="3"/>
      <c r="Q21" s="2"/>
      <c r="R21" s="2"/>
      <c r="S21" s="2"/>
      <c r="T21" s="2"/>
      <c r="U21" s="2"/>
    </row>
    <row r="22" spans="1:21" ht="15" x14ac:dyDescent="0.25">
      <c r="A22" s="21">
        <v>3.1</v>
      </c>
      <c r="B22" s="21">
        <v>1018</v>
      </c>
      <c r="C22" s="22">
        <f>2.6*A22*(B22-B$4)^1.5</f>
        <v>366.94444622960316</v>
      </c>
      <c r="D22" s="11">
        <f>(21+8.5)*2-3.1</f>
        <v>55.9</v>
      </c>
      <c r="E22" s="11">
        <v>1018</v>
      </c>
      <c r="F22" s="20">
        <f>2.6*D22*(E22-E$15)^1.5</f>
        <v>1387.4071442983129</v>
      </c>
      <c r="G22" s="20">
        <f t="shared" si="10"/>
        <v>1754.351590527916</v>
      </c>
      <c r="N22" s="3"/>
      <c r="Q22" s="2"/>
      <c r="R22" s="2"/>
      <c r="S22" s="2"/>
      <c r="T22" s="2"/>
      <c r="U22" s="2"/>
    </row>
    <row r="23" spans="1:21" ht="15" x14ac:dyDescent="0.25">
      <c r="N23" s="3"/>
      <c r="Q23" s="2"/>
      <c r="R23" s="2"/>
      <c r="S23" s="2"/>
      <c r="T23" s="2"/>
      <c r="U23" s="2"/>
    </row>
    <row r="24" spans="1:21" ht="15" x14ac:dyDescent="0.25">
      <c r="A24" s="2" t="s">
        <v>53</v>
      </c>
      <c r="G24" s="2"/>
      <c r="O24" s="2"/>
      <c r="Q24" s="2"/>
      <c r="R24" s="2"/>
      <c r="S24" s="2"/>
      <c r="T24" s="2"/>
      <c r="U24" s="2"/>
    </row>
    <row r="25" spans="1:21" ht="15" x14ac:dyDescent="0.2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28</v>
      </c>
      <c r="H25" s="4" t="s">
        <v>0</v>
      </c>
      <c r="I25" s="4" t="s">
        <v>29</v>
      </c>
      <c r="Q25" s="2"/>
      <c r="R25" s="2"/>
      <c r="S25" s="2"/>
      <c r="T25" s="2"/>
      <c r="U25" s="2"/>
    </row>
    <row r="26" spans="1:21" ht="15" x14ac:dyDescent="0.25">
      <c r="A26" s="6">
        <v>1</v>
      </c>
      <c r="B26" s="5" t="s">
        <v>12</v>
      </c>
      <c r="C26" s="5" t="s">
        <v>13</v>
      </c>
      <c r="D26" s="7">
        <v>4.9000000000000004</v>
      </c>
      <c r="E26" s="7">
        <v>13.5</v>
      </c>
      <c r="F26" s="7">
        <v>1005.25</v>
      </c>
      <c r="G26" s="7">
        <v>995.86</v>
      </c>
      <c r="H26" s="8">
        <v>1196.5999999999999</v>
      </c>
      <c r="I26" s="9">
        <v>7.8472338291826708E-3</v>
      </c>
      <c r="Q26" s="2"/>
      <c r="R26" s="2"/>
      <c r="S26" s="2"/>
      <c r="T26" s="2"/>
      <c r="U26" s="2"/>
    </row>
    <row r="27" spans="1:21" s="16" customFormat="1" ht="15" x14ac:dyDescent="0.25">
      <c r="Q27" s="2"/>
      <c r="R27" s="2"/>
      <c r="S27" s="2"/>
      <c r="T27" s="2"/>
      <c r="U27" s="2"/>
    </row>
    <row r="28" spans="1:21" ht="15" x14ac:dyDescent="0.25">
      <c r="N28" s="3"/>
      <c r="Q28" s="2"/>
      <c r="R28" s="2"/>
      <c r="S28" s="2"/>
      <c r="T28" s="2"/>
      <c r="U28" s="2"/>
    </row>
    <row r="29" spans="1:21" s="16" customFormat="1" ht="15" x14ac:dyDescent="0.25">
      <c r="A29" s="4" t="s">
        <v>23</v>
      </c>
      <c r="B29" s="4" t="s">
        <v>24</v>
      </c>
      <c r="C29" s="4" t="s">
        <v>25</v>
      </c>
      <c r="D29" s="4" t="s">
        <v>26</v>
      </c>
      <c r="E29" s="4" t="s">
        <v>27</v>
      </c>
      <c r="Q29" s="2"/>
      <c r="R29" s="2"/>
      <c r="S29" s="2"/>
      <c r="T29" s="2"/>
      <c r="U29" s="2"/>
    </row>
    <row r="30" spans="1:21" ht="15" x14ac:dyDescent="0.25">
      <c r="A30" s="5" t="s">
        <v>14</v>
      </c>
      <c r="B30" s="5" t="s">
        <v>15</v>
      </c>
      <c r="C30" s="7">
        <v>8</v>
      </c>
      <c r="D30" s="7">
        <v>8</v>
      </c>
      <c r="E30" s="5" t="s">
        <v>16</v>
      </c>
      <c r="N30" s="3"/>
      <c r="Q30" s="2"/>
      <c r="R30" s="2"/>
      <c r="S30" s="2"/>
      <c r="T30" s="2"/>
      <c r="U30" s="2"/>
    </row>
    <row r="31" spans="1:21" ht="15" x14ac:dyDescent="0.25">
      <c r="G31" s="2"/>
      <c r="N31" s="3"/>
      <c r="Q31" s="2"/>
      <c r="R31" s="2"/>
      <c r="S31" s="2"/>
      <c r="T31" s="2"/>
      <c r="U31" s="2"/>
    </row>
    <row r="32" spans="1:21" ht="15" x14ac:dyDescent="0.25">
      <c r="A32" s="5"/>
      <c r="B32" s="6"/>
      <c r="C32" s="5"/>
      <c r="D32" s="5"/>
      <c r="E32" s="7"/>
      <c r="F32" s="7"/>
      <c r="G32" s="5"/>
      <c r="H32" s="7"/>
      <c r="I32" s="5"/>
      <c r="J32" s="5"/>
      <c r="K32" s="7"/>
      <c r="L32" s="7"/>
      <c r="M32" s="5"/>
      <c r="N32" s="7"/>
      <c r="O32" s="8"/>
      <c r="P32" s="9"/>
    </row>
    <row r="34" spans="1:19" ht="60" customHeight="1" x14ac:dyDescent="0.3">
      <c r="A34" s="23" t="s">
        <v>49</v>
      </c>
      <c r="B34" s="24" t="s">
        <v>46</v>
      </c>
      <c r="C34" s="23" t="s">
        <v>50</v>
      </c>
      <c r="D34" s="23" t="s">
        <v>45</v>
      </c>
      <c r="E34" s="28" t="s">
        <v>67</v>
      </c>
      <c r="F34" s="28" t="s">
        <v>54</v>
      </c>
      <c r="G34" s="29" t="s">
        <v>56</v>
      </c>
      <c r="H34" s="29" t="s">
        <v>58</v>
      </c>
      <c r="M34" s="2"/>
      <c r="N34" s="2"/>
    </row>
    <row r="35" spans="1:19" ht="30" x14ac:dyDescent="0.25">
      <c r="A35" s="26" t="s">
        <v>9</v>
      </c>
      <c r="B35" s="26" t="s">
        <v>10</v>
      </c>
      <c r="C35" s="26" t="s">
        <v>10</v>
      </c>
      <c r="D35" s="26"/>
      <c r="E35" s="26" t="s">
        <v>10</v>
      </c>
      <c r="F35" s="26" t="s">
        <v>10</v>
      </c>
      <c r="G35" s="32" t="s">
        <v>10</v>
      </c>
      <c r="H35" s="32" t="s">
        <v>57</v>
      </c>
    </row>
    <row r="36" spans="1:19" ht="15" x14ac:dyDescent="0.25">
      <c r="A36" s="11">
        <v>1005</v>
      </c>
      <c r="B36" s="20">
        <v>0</v>
      </c>
      <c r="C36" s="20">
        <v>0</v>
      </c>
      <c r="D36" s="11" t="str">
        <f t="shared" ref="D36:D53" si="11">IF(C36&gt;B36,"Culvert", "Inlet Structure")</f>
        <v>Inlet Structure</v>
      </c>
      <c r="E36" s="20">
        <f t="shared" ref="E36:E54" si="12">MIN(B36:C36)</f>
        <v>0</v>
      </c>
      <c r="F36" s="11">
        <v>0</v>
      </c>
      <c r="G36" s="30">
        <f t="shared" ref="G36:G51" si="13">E36+F36</f>
        <v>0</v>
      </c>
      <c r="H36" s="31">
        <v>0</v>
      </c>
      <c r="Q36" s="10"/>
    </row>
    <row r="37" spans="1:19" ht="15" x14ac:dyDescent="0.25">
      <c r="A37" s="11">
        <v>1006</v>
      </c>
      <c r="B37" s="20">
        <v>24.58</v>
      </c>
      <c r="C37" s="20">
        <f t="shared" ref="C37:C54" si="14">G5</f>
        <v>5.2351235658769317</v>
      </c>
      <c r="D37" s="11" t="str">
        <f t="shared" si="11"/>
        <v>Inlet Structure</v>
      </c>
      <c r="E37" s="20">
        <f t="shared" si="12"/>
        <v>5.2351235658769317</v>
      </c>
      <c r="F37" s="11">
        <v>0</v>
      </c>
      <c r="G37" s="30">
        <f t="shared" si="13"/>
        <v>5.2351235658769317</v>
      </c>
      <c r="H37" s="31">
        <v>2E-3</v>
      </c>
      <c r="I37" s="38"/>
      <c r="O37" s="16"/>
      <c r="P37" s="3"/>
      <c r="Q37" s="10"/>
    </row>
    <row r="38" spans="1:19" ht="15" x14ac:dyDescent="0.25">
      <c r="A38" s="11">
        <v>1007</v>
      </c>
      <c r="B38" s="20">
        <v>87.59</v>
      </c>
      <c r="C38" s="20">
        <f t="shared" si="14"/>
        <v>18.659161121283024</v>
      </c>
      <c r="D38" s="11" t="str">
        <f t="shared" si="11"/>
        <v>Inlet Structure</v>
      </c>
      <c r="E38" s="20">
        <f t="shared" si="12"/>
        <v>18.659161121283024</v>
      </c>
      <c r="F38" s="11">
        <v>0</v>
      </c>
      <c r="G38" s="30">
        <f t="shared" si="13"/>
        <v>18.659161121283024</v>
      </c>
      <c r="H38" s="31">
        <v>3.0000000000000001E-3</v>
      </c>
      <c r="I38" s="38"/>
      <c r="J38" s="37"/>
      <c r="O38" s="16"/>
      <c r="P38" s="3"/>
      <c r="Q38" s="10"/>
    </row>
    <row r="39" spans="1:19" x14ac:dyDescent="0.3">
      <c r="A39" s="11">
        <v>1008</v>
      </c>
      <c r="B39" s="20">
        <v>172.55</v>
      </c>
      <c r="C39" s="20">
        <f t="shared" si="14"/>
        <v>36.756494239113714</v>
      </c>
      <c r="D39" s="11" t="str">
        <f t="shared" si="11"/>
        <v>Inlet Structure</v>
      </c>
      <c r="E39" s="20">
        <f t="shared" si="12"/>
        <v>36.756494239113714</v>
      </c>
      <c r="F39" s="11">
        <v>0</v>
      </c>
      <c r="G39" s="30">
        <f t="shared" si="13"/>
        <v>36.756494239113714</v>
      </c>
      <c r="H39" s="31">
        <v>4.0000000000000001E-3</v>
      </c>
      <c r="I39" s="38"/>
      <c r="J39" s="37"/>
      <c r="O39" s="16"/>
      <c r="P39" s="3"/>
      <c r="Q39" s="10"/>
      <c r="R39" s="3"/>
    </row>
    <row r="40" spans="1:19" x14ac:dyDescent="0.3">
      <c r="A40" s="11">
        <v>1009</v>
      </c>
      <c r="B40" s="20">
        <v>274.76</v>
      </c>
      <c r="C40" s="20">
        <f t="shared" si="14"/>
        <v>58.530460819559593</v>
      </c>
      <c r="D40" s="11" t="str">
        <f>IF(C40&gt;B40,"Culvert", "Inlet Structure")</f>
        <v>Inlet Structure</v>
      </c>
      <c r="E40" s="20">
        <f t="shared" si="12"/>
        <v>58.530460819559593</v>
      </c>
      <c r="F40" s="11">
        <v>0</v>
      </c>
      <c r="G40" s="30">
        <f>E40+F40</f>
        <v>58.530460819559593</v>
      </c>
      <c r="H40" s="31">
        <v>0.11</v>
      </c>
      <c r="I40" s="38"/>
      <c r="J40" s="37"/>
      <c r="O40" s="16"/>
      <c r="P40" s="3"/>
      <c r="Q40" s="10"/>
      <c r="R40" s="3"/>
    </row>
    <row r="41" spans="1:19" x14ac:dyDescent="0.3">
      <c r="A41" s="11">
        <v>1010</v>
      </c>
      <c r="B41" s="20">
        <v>391.69</v>
      </c>
      <c r="C41" s="20">
        <f t="shared" si="14"/>
        <v>83.440223026727381</v>
      </c>
      <c r="D41" s="11" t="str">
        <f t="shared" si="11"/>
        <v>Inlet Structure</v>
      </c>
      <c r="E41" s="20">
        <f t="shared" si="12"/>
        <v>83.440223026727381</v>
      </c>
      <c r="F41" s="11">
        <v>0</v>
      </c>
      <c r="G41" s="30">
        <f t="shared" si="13"/>
        <v>83.440223026727381</v>
      </c>
      <c r="H41" s="31">
        <v>0.44600000000000001</v>
      </c>
      <c r="I41" s="38"/>
      <c r="J41" s="37"/>
      <c r="O41" s="16"/>
      <c r="P41" s="3"/>
      <c r="Q41" s="10"/>
    </row>
    <row r="42" spans="1:19" x14ac:dyDescent="0.3">
      <c r="A42" s="11">
        <v>1011</v>
      </c>
      <c r="B42" s="20">
        <v>521.67999999999995</v>
      </c>
      <c r="C42" s="20">
        <f t="shared" si="14"/>
        <v>111.13140597396402</v>
      </c>
      <c r="D42" s="11" t="str">
        <f t="shared" si="11"/>
        <v>Inlet Structure</v>
      </c>
      <c r="E42" s="20">
        <f t="shared" si="12"/>
        <v>111.13140597396402</v>
      </c>
      <c r="F42" s="11">
        <v>0</v>
      </c>
      <c r="G42" s="30">
        <f t="shared" si="13"/>
        <v>111.13140597396402</v>
      </c>
      <c r="H42" s="31">
        <v>1.044</v>
      </c>
      <c r="I42" s="38"/>
      <c r="J42" s="37"/>
      <c r="O42" s="16"/>
      <c r="P42" s="3"/>
      <c r="Q42" s="10"/>
      <c r="R42" s="3"/>
    </row>
    <row r="43" spans="1:19" x14ac:dyDescent="0.3">
      <c r="A43" s="21">
        <v>1011.5</v>
      </c>
      <c r="B43" s="20">
        <v>567.94000000000005</v>
      </c>
      <c r="C43" s="20">
        <f t="shared" si="14"/>
        <v>125.93750000000003</v>
      </c>
      <c r="D43" s="11" t="str">
        <f t="shared" si="11"/>
        <v>Inlet Structure</v>
      </c>
      <c r="E43" s="20">
        <f t="shared" si="12"/>
        <v>125.93750000000003</v>
      </c>
      <c r="F43" s="11">
        <v>0</v>
      </c>
      <c r="G43" s="30">
        <f t="shared" si="13"/>
        <v>125.93750000000003</v>
      </c>
      <c r="H43" s="31">
        <v>1.4319999999999999</v>
      </c>
      <c r="I43" s="38"/>
      <c r="J43" s="37"/>
      <c r="O43" s="16"/>
      <c r="P43" s="3"/>
      <c r="Q43" s="10"/>
      <c r="R43" s="3"/>
      <c r="S43" s="3"/>
    </row>
    <row r="44" spans="1:19" x14ac:dyDescent="0.3">
      <c r="A44" s="11">
        <v>1012</v>
      </c>
      <c r="B44" s="20">
        <v>619.20000000000005</v>
      </c>
      <c r="C44" s="20">
        <f t="shared" si="14"/>
        <v>141.34833627867721</v>
      </c>
      <c r="D44" s="11" t="str">
        <f t="shared" si="11"/>
        <v>Inlet Structure</v>
      </c>
      <c r="E44" s="20">
        <f t="shared" si="12"/>
        <v>141.34833627867721</v>
      </c>
      <c r="F44" s="11">
        <v>0</v>
      </c>
      <c r="G44" s="30">
        <f t="shared" si="13"/>
        <v>141.34833627867721</v>
      </c>
      <c r="H44" s="31">
        <v>1.841</v>
      </c>
      <c r="I44" s="38"/>
      <c r="J44" s="37"/>
      <c r="O44" s="16"/>
      <c r="P44" s="3"/>
      <c r="Q44" s="10"/>
    </row>
    <row r="45" spans="1:19" x14ac:dyDescent="0.3">
      <c r="A45" s="11">
        <v>1012.5</v>
      </c>
      <c r="B45" s="20">
        <v>673.11</v>
      </c>
      <c r="C45" s="20">
        <f t="shared" si="14"/>
        <v>157.34105275245233</v>
      </c>
      <c r="D45" s="11" t="str">
        <f t="shared" si="11"/>
        <v>Inlet Structure</v>
      </c>
      <c r="E45" s="20">
        <f t="shared" si="12"/>
        <v>157.34105275245233</v>
      </c>
      <c r="F45" s="11">
        <v>0</v>
      </c>
      <c r="G45" s="30">
        <f t="shared" si="13"/>
        <v>157.34105275245233</v>
      </c>
      <c r="H45" s="31">
        <v>2.2759999999999998</v>
      </c>
      <c r="I45" s="38"/>
      <c r="J45" s="37"/>
      <c r="O45" s="16"/>
      <c r="P45" s="3"/>
      <c r="Q45" s="10"/>
    </row>
    <row r="46" spans="1:19" x14ac:dyDescent="0.3">
      <c r="A46" s="11">
        <v>1013</v>
      </c>
      <c r="B46" s="20">
        <v>723.02</v>
      </c>
      <c r="C46" s="20">
        <f t="shared" si="14"/>
        <v>173.89520046208864</v>
      </c>
      <c r="D46" s="11" t="str">
        <f t="shared" si="11"/>
        <v>Inlet Structure</v>
      </c>
      <c r="E46" s="20">
        <f t="shared" si="12"/>
        <v>173.89520046208864</v>
      </c>
      <c r="F46" s="11">
        <v>0</v>
      </c>
      <c r="G46" s="30">
        <f t="shared" si="13"/>
        <v>173.89520046208864</v>
      </c>
      <c r="H46" s="31">
        <v>2.7850000000000001</v>
      </c>
      <c r="I46" s="38"/>
      <c r="J46" s="37"/>
      <c r="O46" s="16"/>
      <c r="P46" s="3"/>
      <c r="Q46" s="10"/>
    </row>
    <row r="47" spans="1:19" x14ac:dyDescent="0.3">
      <c r="A47" s="11">
        <v>1013.5</v>
      </c>
      <c r="B47" s="20">
        <v>769.7</v>
      </c>
      <c r="C47" s="20">
        <f t="shared" si="14"/>
        <v>190.99234659077311</v>
      </c>
      <c r="D47" s="11" t="str">
        <f t="shared" si="11"/>
        <v>Inlet Structure</v>
      </c>
      <c r="E47" s="20">
        <f t="shared" si="12"/>
        <v>190.99234659077311</v>
      </c>
      <c r="F47" s="11">
        <v>0</v>
      </c>
      <c r="G47" s="30">
        <f t="shared" si="13"/>
        <v>190.99234659077311</v>
      </c>
      <c r="H47" s="31">
        <v>3.343</v>
      </c>
      <c r="I47" s="38"/>
      <c r="J47" s="37"/>
      <c r="O47" s="16"/>
      <c r="P47" s="3"/>
      <c r="Q47" s="10"/>
    </row>
    <row r="48" spans="1:19" x14ac:dyDescent="0.3">
      <c r="A48" s="11">
        <v>1014</v>
      </c>
      <c r="B48" s="20">
        <v>813.71</v>
      </c>
      <c r="C48" s="20">
        <f t="shared" si="14"/>
        <v>260.00121314037665</v>
      </c>
      <c r="D48" s="11" t="str">
        <f t="shared" si="11"/>
        <v>Inlet Structure</v>
      </c>
      <c r="E48" s="20">
        <f t="shared" si="12"/>
        <v>260.00121314037665</v>
      </c>
      <c r="F48" s="11">
        <v>0</v>
      </c>
      <c r="G48" s="30">
        <f t="shared" si="13"/>
        <v>260.00121314037665</v>
      </c>
      <c r="H48" s="31">
        <v>3.887</v>
      </c>
      <c r="I48" s="38"/>
      <c r="J48" s="37"/>
      <c r="O48" s="16"/>
      <c r="P48" s="3"/>
      <c r="Q48" s="10"/>
    </row>
    <row r="49" spans="1:17" x14ac:dyDescent="0.3">
      <c r="A49" s="21">
        <v>1014.5</v>
      </c>
      <c r="B49" s="22">
        <v>855.45</v>
      </c>
      <c r="C49" s="20">
        <f t="shared" si="14"/>
        <v>372.09018022319196</v>
      </c>
      <c r="D49" s="11" t="str">
        <f t="shared" si="11"/>
        <v>Inlet Structure</v>
      </c>
      <c r="E49" s="20">
        <f t="shared" si="12"/>
        <v>372.09018022319196</v>
      </c>
      <c r="F49" s="11">
        <v>0</v>
      </c>
      <c r="G49" s="30">
        <f t="shared" si="13"/>
        <v>372.09018022319196</v>
      </c>
      <c r="H49" s="31">
        <v>4.4649999999999999</v>
      </c>
      <c r="I49" s="38"/>
      <c r="J49" s="37"/>
      <c r="O49" s="16"/>
      <c r="P49" s="3"/>
      <c r="Q49" s="10"/>
    </row>
    <row r="50" spans="1:17" x14ac:dyDescent="0.3">
      <c r="A50" s="11">
        <v>1015</v>
      </c>
      <c r="B50" s="20">
        <v>895.25</v>
      </c>
      <c r="C50" s="20">
        <f t="shared" si="14"/>
        <v>512.3882132641495</v>
      </c>
      <c r="D50" s="11" t="str">
        <f t="shared" si="11"/>
        <v>Inlet Structure</v>
      </c>
      <c r="E50" s="20">
        <f t="shared" si="12"/>
        <v>512.3882132641495</v>
      </c>
      <c r="F50" s="11">
        <v>0</v>
      </c>
      <c r="G50" s="30">
        <f t="shared" si="13"/>
        <v>512.3882132641495</v>
      </c>
      <c r="H50" s="31">
        <v>5.13</v>
      </c>
      <c r="I50" s="38"/>
      <c r="J50" s="37"/>
      <c r="M50" s="2"/>
      <c r="N50" s="2"/>
    </row>
    <row r="51" spans="1:17" x14ac:dyDescent="0.3">
      <c r="A51" s="11">
        <v>1016</v>
      </c>
      <c r="B51" s="20">
        <v>969.97</v>
      </c>
      <c r="C51" s="20">
        <f t="shared" si="14"/>
        <v>858.59142438016374</v>
      </c>
      <c r="D51" s="11" t="str">
        <f t="shared" si="11"/>
        <v>Inlet Structure</v>
      </c>
      <c r="E51" s="20">
        <f t="shared" si="12"/>
        <v>858.59142438016374</v>
      </c>
      <c r="F51" s="20">
        <f>K4</f>
        <v>0</v>
      </c>
      <c r="G51" s="30">
        <f t="shared" si="13"/>
        <v>858.59142438016374</v>
      </c>
      <c r="H51" s="31">
        <v>6.4450000000000003</v>
      </c>
      <c r="I51" s="34">
        <f>C51-1140</f>
        <v>-281.40857561983626</v>
      </c>
      <c r="J51" s="37"/>
    </row>
    <row r="52" spans="1:17" x14ac:dyDescent="0.3">
      <c r="A52" s="35">
        <v>1016.5</v>
      </c>
      <c r="B52" s="36">
        <v>1005.24</v>
      </c>
      <c r="C52" s="20">
        <f t="shared" si="14"/>
        <v>1059.3419889058723</v>
      </c>
      <c r="D52" s="39" t="str">
        <f t="shared" si="11"/>
        <v>Culvert</v>
      </c>
      <c r="E52" s="20">
        <f t="shared" si="12"/>
        <v>1005.24</v>
      </c>
      <c r="F52" s="20">
        <f>K5</f>
        <v>165.71767822798716</v>
      </c>
      <c r="G52" s="30">
        <f t="shared" ref="G52" si="15">E52+F52</f>
        <v>1170.9576782279871</v>
      </c>
      <c r="H52" s="31">
        <v>7.1104819267157948</v>
      </c>
      <c r="I52" s="38"/>
      <c r="J52" s="37"/>
    </row>
    <row r="53" spans="1:17" x14ac:dyDescent="0.3">
      <c r="A53" s="11">
        <v>1017</v>
      </c>
      <c r="B53" s="22">
        <v>1039.32</v>
      </c>
      <c r="C53" s="20">
        <f t="shared" si="14"/>
        <v>1276.3042325045087</v>
      </c>
      <c r="D53" s="39" t="str">
        <f t="shared" si="11"/>
        <v>Culvert</v>
      </c>
      <c r="E53" s="20">
        <f t="shared" si="12"/>
        <v>1039.32</v>
      </c>
      <c r="F53" s="20">
        <f>K6</f>
        <v>517.13672270000006</v>
      </c>
      <c r="G53" s="30">
        <f>E53+F53</f>
        <v>1556.4567227</v>
      </c>
      <c r="H53" s="31">
        <v>7.8520000000000003</v>
      </c>
      <c r="I53" s="38"/>
      <c r="J53" s="37"/>
    </row>
    <row r="54" spans="1:17" x14ac:dyDescent="0.3">
      <c r="A54" s="11">
        <v>1018</v>
      </c>
      <c r="B54" s="20">
        <v>1104.33</v>
      </c>
      <c r="C54" s="20">
        <f t="shared" si="14"/>
        <v>1754.351590527916</v>
      </c>
      <c r="D54" s="11" t="str">
        <f>IF(C54&gt;B54,"Culvert", "Inlet Structure")</f>
        <v>Culvert</v>
      </c>
      <c r="E54" s="20">
        <f t="shared" si="12"/>
        <v>1104.33</v>
      </c>
      <c r="F54" s="20">
        <f>K8</f>
        <v>1736.5677494132922</v>
      </c>
      <c r="G54" s="30">
        <f>E54+F54</f>
        <v>2840.8977494132923</v>
      </c>
      <c r="H54" s="31">
        <v>9.3640000000000008</v>
      </c>
      <c r="I54" s="38"/>
    </row>
    <row r="56" spans="1:17" x14ac:dyDescent="0.3">
      <c r="A56" t="s">
        <v>32</v>
      </c>
    </row>
    <row r="57" spans="1:17" x14ac:dyDescent="0.3">
      <c r="A57" t="s">
        <v>47</v>
      </c>
    </row>
    <row r="58" spans="1:17" x14ac:dyDescent="0.3">
      <c r="A58" t="s">
        <v>55</v>
      </c>
      <c r="E58" s="15"/>
      <c r="F58" s="15"/>
    </row>
    <row r="59" spans="1:17" x14ac:dyDescent="0.3">
      <c r="E59" s="17"/>
      <c r="F59" s="18"/>
    </row>
    <row r="60" spans="1:17" x14ac:dyDescent="0.3">
      <c r="A60" s="1"/>
      <c r="E60" s="17"/>
      <c r="F60" s="18"/>
    </row>
    <row r="61" spans="1:17" x14ac:dyDescent="0.3">
      <c r="E61" s="17"/>
      <c r="F61" s="18"/>
    </row>
    <row r="62" spans="1:17" x14ac:dyDescent="0.3">
      <c r="E62" s="17"/>
      <c r="F62" s="18"/>
    </row>
    <row r="63" spans="1:17" x14ac:dyDescent="0.3">
      <c r="E63" s="17"/>
      <c r="F63" s="18"/>
    </row>
    <row r="64" spans="1:17" x14ac:dyDescent="0.3">
      <c r="E64" s="17"/>
      <c r="F64" s="18"/>
    </row>
    <row r="65" spans="5:6" x14ac:dyDescent="0.3">
      <c r="E65" s="17"/>
      <c r="F65" s="18"/>
    </row>
    <row r="66" spans="5:6" x14ac:dyDescent="0.3">
      <c r="E66" s="2"/>
      <c r="F66" s="2"/>
    </row>
    <row r="67" spans="5:6" x14ac:dyDescent="0.3">
      <c r="E67" s="2"/>
      <c r="F67" s="2"/>
    </row>
  </sheetData>
  <mergeCells count="5">
    <mergeCell ref="A2:C2"/>
    <mergeCell ref="D2:F2"/>
    <mergeCell ref="A1:G1"/>
    <mergeCell ref="I1:K1"/>
    <mergeCell ref="N1:R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8"/>
  <sheetViews>
    <sheetView topLeftCell="A25" workbookViewId="0">
      <selection activeCell="I28" sqref="I27:I28"/>
    </sheetView>
  </sheetViews>
  <sheetFormatPr defaultRowHeight="14.4" x14ac:dyDescent="0.3"/>
  <cols>
    <col min="2" max="2" width="23.6640625" customWidth="1"/>
    <col min="3" max="3" width="15" customWidth="1"/>
    <col min="4" max="4" width="16.5546875" customWidth="1"/>
    <col min="5" max="5" width="18" customWidth="1"/>
    <col min="6" max="6" width="13.6640625" customWidth="1"/>
    <col min="11" max="11" width="9.109375" style="2"/>
    <col min="12" max="12" width="20.88671875" style="2" bestFit="1" customWidth="1"/>
    <col min="15" max="15" width="9.5546875" bestFit="1" customWidth="1"/>
  </cols>
  <sheetData>
    <row r="1" spans="1:16" ht="15" x14ac:dyDescent="0.25">
      <c r="A1" s="69" t="s">
        <v>33</v>
      </c>
      <c r="B1" s="69"/>
      <c r="C1" s="69"/>
      <c r="D1" s="69"/>
      <c r="E1" s="69"/>
    </row>
    <row r="2" spans="1:16" ht="15" x14ac:dyDescent="0.25">
      <c r="A2" s="43" t="s">
        <v>1</v>
      </c>
      <c r="B2" s="43" t="s">
        <v>2</v>
      </c>
      <c r="C2" s="43" t="s">
        <v>3</v>
      </c>
      <c r="D2" s="43" t="s">
        <v>4</v>
      </c>
      <c r="E2" s="43" t="s">
        <v>5</v>
      </c>
      <c r="F2" s="46" t="s">
        <v>63</v>
      </c>
      <c r="H2" s="38"/>
      <c r="I2" s="38"/>
      <c r="J2" s="38"/>
      <c r="K2" s="50"/>
      <c r="L2" s="53" t="s">
        <v>66</v>
      </c>
      <c r="M2" s="38"/>
    </row>
    <row r="3" spans="1:16" ht="15" x14ac:dyDescent="0.25">
      <c r="A3" s="43">
        <v>830</v>
      </c>
      <c r="B3" s="47">
        <v>0</v>
      </c>
      <c r="C3" s="47">
        <f>B3/43560</f>
        <v>0</v>
      </c>
      <c r="D3" s="47">
        <v>0</v>
      </c>
      <c r="E3" s="47">
        <f>D3/43560</f>
        <v>0</v>
      </c>
      <c r="F3" s="48">
        <v>0</v>
      </c>
      <c r="I3" s="10"/>
      <c r="J3" s="10"/>
      <c r="K3" s="50"/>
      <c r="M3" s="38"/>
      <c r="N3" s="51"/>
      <c r="O3" s="52"/>
    </row>
    <row r="4" spans="1:16" ht="15" x14ac:dyDescent="0.25">
      <c r="A4" s="43">
        <v>831</v>
      </c>
      <c r="B4" s="47">
        <v>0</v>
      </c>
      <c r="C4" s="47">
        <f t="shared" ref="C4:C61" si="0">B4/43560</f>
        <v>0</v>
      </c>
      <c r="D4" s="47">
        <v>0</v>
      </c>
      <c r="E4" s="47">
        <f t="shared" ref="E4:E61" si="1">D4/43560</f>
        <v>0</v>
      </c>
      <c r="F4" s="47">
        <v>4.55</v>
      </c>
      <c r="H4" s="38"/>
      <c r="I4" s="10"/>
      <c r="J4" s="10"/>
      <c r="K4" s="50"/>
      <c r="N4" s="51"/>
      <c r="O4" s="52"/>
    </row>
    <row r="5" spans="1:16" ht="15" x14ac:dyDescent="0.25">
      <c r="A5" s="43">
        <v>832</v>
      </c>
      <c r="B5" s="47">
        <v>0</v>
      </c>
      <c r="C5" s="47">
        <f t="shared" si="0"/>
        <v>0</v>
      </c>
      <c r="D5" s="47">
        <v>0</v>
      </c>
      <c r="E5" s="47">
        <f t="shared" si="1"/>
        <v>0</v>
      </c>
      <c r="F5" s="47">
        <v>24.1</v>
      </c>
      <c r="H5" s="38"/>
      <c r="I5" s="10"/>
      <c r="J5" s="10"/>
      <c r="K5" s="50"/>
      <c r="M5" s="38"/>
      <c r="N5" s="51"/>
      <c r="O5" s="52"/>
    </row>
    <row r="6" spans="1:16" ht="15" x14ac:dyDescent="0.25">
      <c r="A6" s="43">
        <v>833</v>
      </c>
      <c r="B6" s="47">
        <v>0</v>
      </c>
      <c r="C6" s="47">
        <f t="shared" si="0"/>
        <v>0</v>
      </c>
      <c r="D6" s="47">
        <v>0</v>
      </c>
      <c r="E6" s="47">
        <f t="shared" si="1"/>
        <v>0</v>
      </c>
      <c r="F6" s="47">
        <v>57.89</v>
      </c>
      <c r="H6" s="38"/>
      <c r="I6" s="10"/>
      <c r="J6" s="10"/>
      <c r="K6" s="50"/>
      <c r="M6" s="38"/>
      <c r="N6" s="51"/>
      <c r="O6" s="52"/>
    </row>
    <row r="7" spans="1:16" ht="15" x14ac:dyDescent="0.25">
      <c r="A7" s="43">
        <v>834</v>
      </c>
      <c r="B7" s="47">
        <v>0</v>
      </c>
      <c r="C7" s="47">
        <f t="shared" si="0"/>
        <v>0</v>
      </c>
      <c r="D7" s="47">
        <v>0</v>
      </c>
      <c r="E7" s="47">
        <f t="shared" si="1"/>
        <v>0</v>
      </c>
      <c r="F7" s="47">
        <v>104.53</v>
      </c>
      <c r="H7" s="38"/>
      <c r="I7" s="10"/>
      <c r="J7" s="10"/>
      <c r="K7" s="50"/>
      <c r="M7" s="38"/>
      <c r="N7" s="51"/>
      <c r="O7" s="52"/>
    </row>
    <row r="8" spans="1:16" ht="15" x14ac:dyDescent="0.25">
      <c r="A8" s="43">
        <v>835</v>
      </c>
      <c r="B8" s="47">
        <v>16.566034999999999</v>
      </c>
      <c r="C8" s="47">
        <f t="shared" si="0"/>
        <v>3.8030383379247015E-4</v>
      </c>
      <c r="D8" s="47">
        <v>1.60144</v>
      </c>
      <c r="E8" s="47">
        <f t="shared" si="1"/>
        <v>3.676400367309458E-5</v>
      </c>
      <c r="F8" s="47">
        <v>162.59</v>
      </c>
      <c r="H8" s="38"/>
      <c r="I8" s="10"/>
      <c r="J8" s="10"/>
      <c r="M8" s="38"/>
      <c r="N8" s="51"/>
      <c r="O8" s="52"/>
    </row>
    <row r="9" spans="1:16" ht="15" x14ac:dyDescent="0.25">
      <c r="A9" s="43">
        <v>836</v>
      </c>
      <c r="B9" s="47">
        <v>143.041267</v>
      </c>
      <c r="C9" s="47">
        <f t="shared" si="0"/>
        <v>3.2837756427915518E-3</v>
      </c>
      <c r="D9" s="47">
        <v>73.365211000000002</v>
      </c>
      <c r="E9" s="47">
        <f t="shared" si="1"/>
        <v>1.6842334940312214E-3</v>
      </c>
      <c r="F9" s="47">
        <v>230.52</v>
      </c>
      <c r="H9" s="38"/>
      <c r="I9" s="10"/>
      <c r="J9" s="10"/>
      <c r="K9" s="50"/>
      <c r="L9" s="53"/>
      <c r="M9" s="38"/>
      <c r="N9" s="51"/>
      <c r="O9" s="52"/>
    </row>
    <row r="10" spans="1:16" ht="15" x14ac:dyDescent="0.25">
      <c r="A10" s="43">
        <v>837</v>
      </c>
      <c r="B10" s="47">
        <v>344.870161</v>
      </c>
      <c r="C10" s="47">
        <f t="shared" si="0"/>
        <v>7.9171294995408637E-3</v>
      </c>
      <c r="D10" s="47">
        <v>305.53471100000002</v>
      </c>
      <c r="E10" s="47">
        <f t="shared" si="1"/>
        <v>7.0141118227731863E-3</v>
      </c>
      <c r="F10" s="47">
        <v>306.73</v>
      </c>
      <c r="H10" s="38"/>
      <c r="I10" s="10"/>
      <c r="J10" s="10"/>
      <c r="K10" s="50"/>
      <c r="L10" s="53"/>
      <c r="M10" s="38"/>
      <c r="N10" s="51"/>
      <c r="O10" s="52"/>
    </row>
    <row r="11" spans="1:16" ht="15" x14ac:dyDescent="0.25">
      <c r="A11" s="43">
        <v>838</v>
      </c>
      <c r="B11" s="47">
        <v>609.11752300000001</v>
      </c>
      <c r="C11" s="47">
        <f t="shared" si="0"/>
        <v>1.3983414210284664E-2</v>
      </c>
      <c r="D11" s="47">
        <v>766.43110300000001</v>
      </c>
      <c r="E11" s="47">
        <f t="shared" si="1"/>
        <v>1.759483707529844E-2</v>
      </c>
      <c r="F11" s="47">
        <v>389.49</v>
      </c>
      <c r="H11" s="38"/>
      <c r="I11" s="10"/>
      <c r="J11" s="10"/>
      <c r="K11" s="50"/>
      <c r="L11" s="53"/>
      <c r="M11" s="38"/>
      <c r="N11" s="51"/>
      <c r="O11" s="52"/>
    </row>
    <row r="12" spans="1:16" ht="15" x14ac:dyDescent="0.25">
      <c r="A12" s="43">
        <v>839</v>
      </c>
      <c r="B12" s="47">
        <v>957.21560499999998</v>
      </c>
      <c r="C12" s="47">
        <f t="shared" si="0"/>
        <v>2.1974646579430671E-2</v>
      </c>
      <c r="D12" s="47">
        <v>1532.545783</v>
      </c>
      <c r="E12" s="47">
        <f t="shared" si="1"/>
        <v>3.5182410078053263E-2</v>
      </c>
      <c r="F12" s="47">
        <v>477.04</v>
      </c>
      <c r="H12" s="38"/>
      <c r="I12" s="10"/>
      <c r="J12" s="10"/>
      <c r="M12" s="38"/>
      <c r="N12" s="51"/>
      <c r="O12" s="52"/>
    </row>
    <row r="13" spans="1:16" ht="15" x14ac:dyDescent="0.25">
      <c r="A13" s="43">
        <v>840</v>
      </c>
      <c r="B13" s="47">
        <v>1383.7393340000001</v>
      </c>
      <c r="C13" s="47">
        <f t="shared" si="0"/>
        <v>3.1766284067952254E-2</v>
      </c>
      <c r="D13" s="47">
        <v>2677.3662949999998</v>
      </c>
      <c r="E13" s="47">
        <f t="shared" si="1"/>
        <v>6.1463872704315879E-2</v>
      </c>
      <c r="F13" s="47">
        <v>567.6</v>
      </c>
      <c r="H13" s="38"/>
      <c r="I13" s="10"/>
      <c r="J13" s="10"/>
      <c r="M13" s="38"/>
      <c r="N13" s="51"/>
      <c r="O13" s="52"/>
    </row>
    <row r="14" spans="1:16" ht="15" x14ac:dyDescent="0.25">
      <c r="A14" s="43">
        <v>841</v>
      </c>
      <c r="B14" s="47">
        <v>1990.0217050000001</v>
      </c>
      <c r="C14" s="47">
        <f t="shared" si="0"/>
        <v>4.5684612144168968E-2</v>
      </c>
      <c r="D14" s="47">
        <v>4355.9644120000003</v>
      </c>
      <c r="E14" s="47">
        <f t="shared" si="1"/>
        <v>9.9999183011937567E-2</v>
      </c>
      <c r="F14" s="47">
        <v>659.38</v>
      </c>
      <c r="H14" s="38"/>
      <c r="I14" s="10"/>
      <c r="J14" s="10"/>
      <c r="M14" s="38"/>
      <c r="N14" s="51"/>
      <c r="O14" s="52"/>
    </row>
    <row r="15" spans="1:16" ht="15" x14ac:dyDescent="0.25">
      <c r="A15" s="43">
        <v>842</v>
      </c>
      <c r="B15" s="47">
        <v>2618.0777619999999</v>
      </c>
      <c r="C15" s="47">
        <f t="shared" si="0"/>
        <v>6.010279527089072E-2</v>
      </c>
      <c r="D15" s="47">
        <v>6642.4667069999996</v>
      </c>
      <c r="E15" s="47">
        <f t="shared" si="1"/>
        <v>0.1524900529614325</v>
      </c>
      <c r="F15" s="47">
        <v>750.72</v>
      </c>
      <c r="H15" s="38"/>
      <c r="I15" s="10"/>
      <c r="J15" s="10"/>
      <c r="K15" s="50">
        <v>1056.9000000000001</v>
      </c>
      <c r="L15" s="53">
        <v>1405</v>
      </c>
      <c r="M15" s="38">
        <v>1690.8</v>
      </c>
      <c r="N15" s="51">
        <v>1952.9</v>
      </c>
      <c r="O15" s="52">
        <v>2593.8000000000002</v>
      </c>
      <c r="P15" s="38">
        <v>2422.8000000000002</v>
      </c>
    </row>
    <row r="16" spans="1:16" ht="15" x14ac:dyDescent="0.25">
      <c r="A16" s="43">
        <v>843</v>
      </c>
      <c r="B16" s="47">
        <v>3406.6913589999999</v>
      </c>
      <c r="C16" s="47">
        <f t="shared" si="0"/>
        <v>7.8206872337006419E-2</v>
      </c>
      <c r="D16" s="47">
        <v>9632.9663830000009</v>
      </c>
      <c r="E16" s="47">
        <f t="shared" si="1"/>
        <v>0.22114247894857669</v>
      </c>
      <c r="F16" s="47">
        <v>840.2</v>
      </c>
      <c r="H16" s="38"/>
      <c r="I16" s="10"/>
      <c r="J16" s="10"/>
      <c r="K16" s="50"/>
      <c r="L16" s="53"/>
      <c r="M16" s="38"/>
      <c r="N16" s="51"/>
      <c r="O16" s="52"/>
    </row>
    <row r="17" spans="1:15" ht="15" x14ac:dyDescent="0.25">
      <c r="A17" s="43">
        <v>844</v>
      </c>
      <c r="B17" s="47">
        <v>4108.6823180000001</v>
      </c>
      <c r="C17" s="47">
        <f t="shared" si="0"/>
        <v>9.4322367263544538E-2</v>
      </c>
      <c r="D17" s="47">
        <v>13391.749443000001</v>
      </c>
      <c r="E17" s="47">
        <f t="shared" si="1"/>
        <v>0.30743226453168043</v>
      </c>
      <c r="F17" s="47">
        <v>903.93</v>
      </c>
      <c r="H17" s="38"/>
      <c r="I17" s="10"/>
      <c r="J17" s="10"/>
      <c r="K17" s="50"/>
      <c r="L17" s="53"/>
      <c r="M17" s="38"/>
      <c r="N17" s="51"/>
      <c r="O17" s="53"/>
    </row>
    <row r="18" spans="1:15" ht="15" x14ac:dyDescent="0.25">
      <c r="A18" s="43">
        <v>845</v>
      </c>
      <c r="B18" s="47">
        <v>4703.4071960000001</v>
      </c>
      <c r="C18" s="47">
        <f t="shared" si="0"/>
        <v>0.10797537180899909</v>
      </c>
      <c r="D18" s="47">
        <v>17787.023508999999</v>
      </c>
      <c r="E18" s="47">
        <f t="shared" si="1"/>
        <v>0.40833387302571161</v>
      </c>
      <c r="F18" s="47">
        <v>961.19</v>
      </c>
      <c r="H18" s="38"/>
      <c r="I18" s="10"/>
      <c r="J18" s="10"/>
      <c r="K18" s="50"/>
      <c r="L18" s="53"/>
      <c r="M18" s="38"/>
      <c r="N18" s="51"/>
      <c r="O18" s="53"/>
    </row>
    <row r="19" spans="1:15" ht="15" x14ac:dyDescent="0.25">
      <c r="A19" s="43">
        <v>846</v>
      </c>
      <c r="B19" s="47">
        <v>5253.2092350000003</v>
      </c>
      <c r="C19" s="47">
        <f t="shared" si="0"/>
        <v>0.12059708987603307</v>
      </c>
      <c r="D19" s="47">
        <v>22755.294964000001</v>
      </c>
      <c r="E19" s="47">
        <f t="shared" si="1"/>
        <v>0.52238969155188253</v>
      </c>
      <c r="F19" s="47">
        <v>1015.22</v>
      </c>
      <c r="H19" s="38"/>
      <c r="I19" s="10"/>
      <c r="J19" s="10"/>
      <c r="K19" s="50"/>
      <c r="L19" s="53"/>
      <c r="M19" s="38"/>
      <c r="N19" s="51"/>
      <c r="O19" s="53"/>
    </row>
    <row r="20" spans="1:15" ht="15" x14ac:dyDescent="0.25">
      <c r="A20" s="43">
        <v>847</v>
      </c>
      <c r="B20" s="47">
        <v>5793.3244100000002</v>
      </c>
      <c r="C20" s="47">
        <f t="shared" si="0"/>
        <v>0.13299642814508725</v>
      </c>
      <c r="D20" s="47">
        <v>28264.651589000001</v>
      </c>
      <c r="E20" s="47">
        <f t="shared" si="1"/>
        <v>0.6488671163682278</v>
      </c>
      <c r="F20" s="47">
        <v>1066.51</v>
      </c>
      <c r="H20" s="38"/>
      <c r="I20" s="10"/>
      <c r="J20" s="10"/>
      <c r="K20" s="50"/>
      <c r="L20" s="53"/>
      <c r="M20" s="38"/>
      <c r="N20" s="51"/>
      <c r="O20" s="53"/>
    </row>
    <row r="21" spans="1:15" ht="15" x14ac:dyDescent="0.25">
      <c r="A21" s="43">
        <v>848</v>
      </c>
      <c r="B21" s="47">
        <v>6348.8744290000004</v>
      </c>
      <c r="C21" s="47">
        <f t="shared" si="0"/>
        <v>0.14575010167584942</v>
      </c>
      <c r="D21" s="47">
        <v>34301.324460999997</v>
      </c>
      <c r="E21" s="47">
        <f t="shared" si="1"/>
        <v>0.78745005649678601</v>
      </c>
      <c r="F21" s="47">
        <v>1115.45</v>
      </c>
      <c r="H21" s="38"/>
      <c r="I21" s="10"/>
      <c r="J21" s="10"/>
      <c r="K21" s="50"/>
      <c r="L21" s="53"/>
      <c r="M21" s="38"/>
      <c r="N21" s="51"/>
      <c r="O21" s="53"/>
    </row>
    <row r="22" spans="1:15" ht="15" x14ac:dyDescent="0.25">
      <c r="A22" s="43">
        <v>849</v>
      </c>
      <c r="B22" s="47">
        <v>6935.2589429999998</v>
      </c>
      <c r="C22" s="47">
        <f t="shared" si="0"/>
        <v>0.15921163780991734</v>
      </c>
      <c r="D22" s="47">
        <v>40936.231021</v>
      </c>
      <c r="E22" s="47">
        <f t="shared" si="1"/>
        <v>0.93976655236455464</v>
      </c>
      <c r="F22" s="47">
        <v>1148.3499999999999</v>
      </c>
      <c r="H22" s="38"/>
      <c r="I22" s="10"/>
      <c r="J22" s="10"/>
      <c r="K22" s="50"/>
      <c r="L22" s="53"/>
      <c r="M22" s="38"/>
      <c r="N22" s="51"/>
      <c r="O22" s="53"/>
    </row>
    <row r="23" spans="1:15" ht="15" x14ac:dyDescent="0.25">
      <c r="A23" s="43">
        <v>850</v>
      </c>
      <c r="B23" s="47">
        <v>7565.0951539999996</v>
      </c>
      <c r="C23" s="47">
        <f t="shared" si="0"/>
        <v>0.17367068764921945</v>
      </c>
      <c r="D23" s="47">
        <v>48145.513000999999</v>
      </c>
      <c r="E23" s="47">
        <f t="shared" si="1"/>
        <v>1.105268893503214</v>
      </c>
      <c r="F23" s="47">
        <v>1149.99</v>
      </c>
      <c r="H23" s="38"/>
      <c r="I23" s="10"/>
      <c r="J23" s="10"/>
      <c r="K23" s="50"/>
      <c r="L23" s="53"/>
      <c r="M23" s="38"/>
      <c r="N23" s="51"/>
      <c r="O23" s="53"/>
    </row>
    <row r="24" spans="1:15" ht="15" x14ac:dyDescent="0.25">
      <c r="A24" s="43">
        <v>851</v>
      </c>
      <c r="B24" s="47">
        <v>8266.2533839999996</v>
      </c>
      <c r="C24" s="47">
        <f t="shared" si="0"/>
        <v>0.18976706574839303</v>
      </c>
      <c r="D24" s="47">
        <v>56054.636189999997</v>
      </c>
      <c r="E24" s="47">
        <f t="shared" si="1"/>
        <v>1.2868373780991735</v>
      </c>
      <c r="F24" s="47">
        <v>1153.1400000000001</v>
      </c>
      <c r="H24" s="38"/>
      <c r="I24" s="10"/>
      <c r="J24" s="10"/>
      <c r="K24" s="50"/>
      <c r="L24" s="53"/>
      <c r="M24" s="38"/>
      <c r="N24" s="51"/>
      <c r="O24" s="53"/>
    </row>
    <row r="25" spans="1:15" ht="15" x14ac:dyDescent="0.25">
      <c r="A25" s="43">
        <v>852</v>
      </c>
      <c r="B25" s="47">
        <v>9018.2927519999994</v>
      </c>
      <c r="C25" s="47">
        <f t="shared" si="0"/>
        <v>0.20703151404958675</v>
      </c>
      <c r="D25" s="47">
        <v>64689.478718999999</v>
      </c>
      <c r="E25" s="47">
        <f t="shared" si="1"/>
        <v>1.4850660862947658</v>
      </c>
      <c r="F25" s="47">
        <v>1158.71</v>
      </c>
      <c r="H25" s="38"/>
      <c r="I25" s="10"/>
      <c r="J25" s="10"/>
      <c r="K25" s="50"/>
      <c r="L25" s="53"/>
      <c r="M25" s="38"/>
      <c r="N25" s="51"/>
      <c r="O25" s="53"/>
    </row>
    <row r="26" spans="1:15" ht="15" x14ac:dyDescent="0.25">
      <c r="A26" s="43">
        <v>853</v>
      </c>
      <c r="B26" s="47">
        <v>9913.7993370000004</v>
      </c>
      <c r="C26" s="47">
        <f t="shared" si="0"/>
        <v>0.2275895164600551</v>
      </c>
      <c r="D26" s="47">
        <v>74161.572155000002</v>
      </c>
      <c r="E26" s="47">
        <f t="shared" si="1"/>
        <v>1.7025154305555557</v>
      </c>
      <c r="F26" s="47">
        <v>1166.68</v>
      </c>
      <c r="H26" s="38"/>
      <c r="I26" s="10"/>
      <c r="J26" s="10"/>
      <c r="K26" s="50"/>
      <c r="L26" s="53"/>
      <c r="M26" s="38"/>
      <c r="N26" s="51"/>
      <c r="O26" s="53"/>
    </row>
    <row r="27" spans="1:15" ht="15" x14ac:dyDescent="0.25">
      <c r="A27" s="43">
        <v>854</v>
      </c>
      <c r="B27" s="47">
        <v>11001.586207</v>
      </c>
      <c r="C27" s="47">
        <f t="shared" si="0"/>
        <v>0.25256166682736458</v>
      </c>
      <c r="D27" s="47">
        <v>84588.437227999995</v>
      </c>
      <c r="E27" s="47">
        <f t="shared" si="1"/>
        <v>1.9418833156106519</v>
      </c>
      <c r="F27" s="47">
        <v>1176.1500000000001</v>
      </c>
      <c r="H27" s="38"/>
      <c r="I27" s="10"/>
      <c r="J27" s="10"/>
      <c r="K27" s="50"/>
      <c r="L27" s="53"/>
      <c r="M27" s="38"/>
      <c r="N27" s="51"/>
      <c r="O27" s="53"/>
    </row>
    <row r="28" spans="1:15" ht="15" x14ac:dyDescent="0.25">
      <c r="A28" s="43">
        <v>855</v>
      </c>
      <c r="B28" s="47">
        <v>11971.318981</v>
      </c>
      <c r="C28" s="47">
        <f t="shared" si="0"/>
        <v>0.27482366806703401</v>
      </c>
      <c r="D28" s="47">
        <v>96077.211553000001</v>
      </c>
      <c r="E28" s="47">
        <f t="shared" si="1"/>
        <v>2.205629282667585</v>
      </c>
      <c r="F28" s="47">
        <v>1186.3900000000001</v>
      </c>
      <c r="H28" s="38"/>
      <c r="I28" s="10" t="s">
        <v>64</v>
      </c>
      <c r="J28" s="10"/>
      <c r="K28" s="50"/>
      <c r="L28" s="53"/>
      <c r="M28" s="38"/>
      <c r="N28" s="51"/>
      <c r="O28" s="53"/>
    </row>
    <row r="29" spans="1:15" ht="15" x14ac:dyDescent="0.25">
      <c r="A29" s="43">
        <v>856</v>
      </c>
      <c r="B29" s="47">
        <v>12929.053926000001</v>
      </c>
      <c r="C29" s="47">
        <f t="shared" si="0"/>
        <v>0.29681023705234161</v>
      </c>
      <c r="D29" s="47">
        <v>108522.51809</v>
      </c>
      <c r="E29" s="47">
        <f t="shared" si="1"/>
        <v>2.4913342077594121</v>
      </c>
      <c r="F29" s="47">
        <v>1196.97</v>
      </c>
      <c r="H29" s="38"/>
      <c r="K29" s="50"/>
      <c r="L29" s="53"/>
      <c r="M29" s="38"/>
      <c r="N29" s="51"/>
      <c r="O29" s="53"/>
    </row>
    <row r="30" spans="1:15" ht="15" x14ac:dyDescent="0.25">
      <c r="A30" s="43">
        <v>857</v>
      </c>
      <c r="B30" s="47">
        <v>13915.608049</v>
      </c>
      <c r="C30" s="47">
        <f t="shared" si="0"/>
        <v>0.31945840332874198</v>
      </c>
      <c r="D30" s="47">
        <v>121896.547402</v>
      </c>
      <c r="E30" s="47">
        <f t="shared" si="1"/>
        <v>2.7983596740587693</v>
      </c>
      <c r="F30" s="47">
        <v>1207.72</v>
      </c>
      <c r="H30" s="38"/>
      <c r="J30" s="58">
        <f>575.73* (K30)^0.0551</f>
        <v>884.49372869328613</v>
      </c>
      <c r="K30" s="38">
        <v>2422.8000000000002</v>
      </c>
      <c r="L30" s="53"/>
      <c r="M30" s="38"/>
      <c r="N30" s="51"/>
      <c r="O30" s="53"/>
    </row>
    <row r="31" spans="1:15" ht="15" x14ac:dyDescent="0.25">
      <c r="A31" s="43">
        <v>858</v>
      </c>
      <c r="B31" s="47">
        <v>14900.257995</v>
      </c>
      <c r="C31" s="47">
        <f t="shared" si="0"/>
        <v>0.34206285571625344</v>
      </c>
      <c r="D31" s="47">
        <v>136300.94550599999</v>
      </c>
      <c r="E31" s="47">
        <f t="shared" si="1"/>
        <v>3.1290391530303028</v>
      </c>
      <c r="F31" s="47">
        <v>1218.54</v>
      </c>
      <c r="H31" s="54" t="s">
        <v>65</v>
      </c>
      <c r="I31">
        <v>0.2</v>
      </c>
      <c r="J31" s="10">
        <v>888</v>
      </c>
      <c r="K31" s="52">
        <v>2593.8000000000002</v>
      </c>
      <c r="M31" s="38"/>
      <c r="N31" s="51"/>
      <c r="O31" s="53"/>
    </row>
    <row r="32" spans="1:15" ht="15" x14ac:dyDescent="0.25">
      <c r="A32" s="43">
        <v>859</v>
      </c>
      <c r="B32" s="47">
        <v>15915.454162</v>
      </c>
      <c r="C32" s="47">
        <f t="shared" si="0"/>
        <v>0.36536855284664832</v>
      </c>
      <c r="D32" s="47">
        <v>151615.18514700001</v>
      </c>
      <c r="E32" s="47">
        <f t="shared" si="1"/>
        <v>3.4806057196280995</v>
      </c>
      <c r="F32" s="47">
        <v>1229.3599999999999</v>
      </c>
      <c r="H32" s="54">
        <v>0.01</v>
      </c>
      <c r="I32" s="55">
        <v>1</v>
      </c>
      <c r="J32" s="10">
        <v>874.2</v>
      </c>
      <c r="K32" s="51">
        <v>1952.9</v>
      </c>
      <c r="L32" s="53"/>
      <c r="M32" s="38"/>
      <c r="N32" s="51"/>
      <c r="O32" s="53"/>
    </row>
    <row r="33" spans="1:21" ht="15" x14ac:dyDescent="0.25">
      <c r="A33" s="43">
        <v>860</v>
      </c>
      <c r="B33" s="47">
        <v>17316.914870000001</v>
      </c>
      <c r="C33" s="47">
        <f t="shared" si="0"/>
        <v>0.39754166368227734</v>
      </c>
      <c r="D33" s="47">
        <v>168095.48849399999</v>
      </c>
      <c r="E33" s="47">
        <f t="shared" si="1"/>
        <v>3.8589414254820933</v>
      </c>
      <c r="F33" s="47">
        <v>1240.1600000000001</v>
      </c>
      <c r="H33" s="54">
        <v>0.02</v>
      </c>
      <c r="I33" s="49">
        <v>2</v>
      </c>
      <c r="J33" s="10">
        <v>867.7</v>
      </c>
      <c r="K33" s="38">
        <v>1690.8</v>
      </c>
      <c r="L33" s="53"/>
      <c r="M33" s="38"/>
      <c r="N33" s="51"/>
      <c r="O33" s="53"/>
    </row>
    <row r="34" spans="1:21" ht="15" x14ac:dyDescent="0.25">
      <c r="A34" s="43">
        <v>861</v>
      </c>
      <c r="B34" s="47">
        <v>19136.083449000002</v>
      </c>
      <c r="C34" s="47">
        <f t="shared" si="0"/>
        <v>0.43930402775482097</v>
      </c>
      <c r="D34" s="47">
        <v>186244.08666599999</v>
      </c>
      <c r="E34" s="47">
        <f t="shared" si="1"/>
        <v>4.2755759106060607</v>
      </c>
      <c r="F34" s="47">
        <v>1250.9100000000001</v>
      </c>
      <c r="H34" s="54">
        <v>0.04</v>
      </c>
      <c r="I34" s="49">
        <v>4</v>
      </c>
      <c r="J34" s="10">
        <v>857.5</v>
      </c>
      <c r="K34" s="53">
        <v>1405</v>
      </c>
      <c r="L34" s="53"/>
      <c r="M34" s="56"/>
      <c r="N34" s="51"/>
      <c r="O34" s="53"/>
    </row>
    <row r="35" spans="1:21" ht="15" x14ac:dyDescent="0.25">
      <c r="A35" s="43">
        <v>862</v>
      </c>
      <c r="B35" s="47">
        <v>21201.789863000002</v>
      </c>
      <c r="C35" s="47">
        <f t="shared" si="0"/>
        <v>0.48672612174012858</v>
      </c>
      <c r="D35" s="47">
        <v>206287.16265000001</v>
      </c>
      <c r="E35" s="47">
        <f t="shared" si="1"/>
        <v>4.7357016219008266</v>
      </c>
      <c r="F35" s="47">
        <v>1261.6099999999999</v>
      </c>
      <c r="H35" s="54">
        <v>0.1</v>
      </c>
      <c r="I35" s="49">
        <v>10</v>
      </c>
      <c r="J35" s="10">
        <v>845.5</v>
      </c>
      <c r="K35" s="50">
        <v>1056.9000000000001</v>
      </c>
      <c r="L35" s="53"/>
      <c r="M35" s="38"/>
      <c r="N35" s="51"/>
      <c r="O35" s="53"/>
    </row>
    <row r="36" spans="1:21" ht="15" x14ac:dyDescent="0.25">
      <c r="A36" s="43">
        <v>863</v>
      </c>
      <c r="B36" s="47">
        <v>23570.104196</v>
      </c>
      <c r="C36" s="47">
        <f t="shared" si="0"/>
        <v>0.54109513764921946</v>
      </c>
      <c r="D36" s="47">
        <v>228647.705476</v>
      </c>
      <c r="E36" s="47">
        <f t="shared" si="1"/>
        <v>5.2490290513314966</v>
      </c>
      <c r="F36" s="47">
        <v>1272.26</v>
      </c>
      <c r="H36" s="38"/>
      <c r="I36" s="54"/>
      <c r="J36" s="10"/>
      <c r="K36" s="52"/>
      <c r="L36" s="53"/>
      <c r="M36" s="38"/>
      <c r="N36" s="51"/>
      <c r="O36" s="53"/>
    </row>
    <row r="37" spans="1:21" ht="15" x14ac:dyDescent="0.25">
      <c r="A37" s="43">
        <v>864</v>
      </c>
      <c r="B37" s="47">
        <v>27523.532652999998</v>
      </c>
      <c r="C37" s="47">
        <f t="shared" si="0"/>
        <v>0.63185336668962344</v>
      </c>
      <c r="D37" s="47">
        <v>253954.94976300001</v>
      </c>
      <c r="E37" s="47">
        <f t="shared" si="1"/>
        <v>5.8300034380853996</v>
      </c>
      <c r="F37" s="47">
        <v>1282.83</v>
      </c>
      <c r="H37" s="38"/>
      <c r="I37" s="54"/>
      <c r="J37" s="10"/>
      <c r="K37" s="50"/>
      <c r="L37" s="53"/>
      <c r="M37" s="38"/>
      <c r="N37" s="51"/>
      <c r="O37" s="53"/>
    </row>
    <row r="38" spans="1:21" ht="15" x14ac:dyDescent="0.25">
      <c r="A38" s="43">
        <v>865</v>
      </c>
      <c r="B38" s="47">
        <v>33052.063853</v>
      </c>
      <c r="C38" s="47">
        <f t="shared" si="0"/>
        <v>0.75877097917814507</v>
      </c>
      <c r="D38" s="47">
        <v>284000.22222699999</v>
      </c>
      <c r="E38" s="47">
        <f t="shared" si="1"/>
        <v>6.5197479850091824</v>
      </c>
      <c r="F38" s="47">
        <v>1293.3399999999999</v>
      </c>
      <c r="H38" s="38"/>
      <c r="I38" s="54"/>
      <c r="J38" s="10"/>
      <c r="K38" s="50"/>
      <c r="L38" s="53"/>
      <c r="M38" s="38"/>
      <c r="N38" s="51"/>
      <c r="O38" s="53"/>
    </row>
    <row r="39" spans="1:21" ht="15" x14ac:dyDescent="0.25">
      <c r="A39" s="43">
        <v>866</v>
      </c>
      <c r="B39" s="47">
        <v>38104.381926000002</v>
      </c>
      <c r="C39" s="47">
        <f t="shared" si="0"/>
        <v>0.87475624256198348</v>
      </c>
      <c r="D39" s="47">
        <v>319740.94517399999</v>
      </c>
      <c r="E39" s="47">
        <f t="shared" si="1"/>
        <v>7.3402420838842977</v>
      </c>
      <c r="F39" s="47">
        <v>1303.78</v>
      </c>
      <c r="H39" s="38"/>
      <c r="I39" s="10"/>
      <c r="J39" s="10"/>
      <c r="K39" s="50"/>
      <c r="L39" s="53"/>
      <c r="M39" s="38"/>
      <c r="N39" s="51"/>
      <c r="O39" s="53"/>
    </row>
    <row r="40" spans="1:21" ht="15" x14ac:dyDescent="0.25">
      <c r="A40" s="43">
        <v>867</v>
      </c>
      <c r="B40" s="47">
        <v>44794.010343000002</v>
      </c>
      <c r="C40" s="47">
        <f t="shared" si="0"/>
        <v>1.0283289794077135</v>
      </c>
      <c r="D40" s="47">
        <v>360811.458782</v>
      </c>
      <c r="E40" s="47">
        <f t="shared" si="1"/>
        <v>8.2830913402662993</v>
      </c>
      <c r="F40" s="47">
        <v>1314.15</v>
      </c>
      <c r="H40" s="38"/>
      <c r="I40" s="10"/>
      <c r="J40" s="10"/>
      <c r="K40" s="50"/>
      <c r="L40" s="53"/>
      <c r="M40" s="38"/>
      <c r="N40" s="51"/>
      <c r="O40" s="53"/>
    </row>
    <row r="41" spans="1:21" ht="15" x14ac:dyDescent="0.25">
      <c r="A41" s="43">
        <v>868</v>
      </c>
      <c r="B41" s="47">
        <v>49286.548834000001</v>
      </c>
      <c r="C41" s="47">
        <f t="shared" si="0"/>
        <v>1.1314634718549128</v>
      </c>
      <c r="D41" s="47">
        <v>407935.46666699997</v>
      </c>
      <c r="E41" s="47">
        <f t="shared" si="1"/>
        <v>9.3649097030991726</v>
      </c>
      <c r="F41" s="47">
        <v>1324.45</v>
      </c>
      <c r="H41" s="38"/>
      <c r="I41" s="10"/>
      <c r="K41" s="50"/>
      <c r="L41" s="53"/>
      <c r="M41" s="38"/>
      <c r="N41" s="51"/>
      <c r="O41" s="53"/>
    </row>
    <row r="42" spans="1:21" ht="15" x14ac:dyDescent="0.25">
      <c r="A42" s="43">
        <v>869</v>
      </c>
      <c r="B42" s="47">
        <v>53164.277012999999</v>
      </c>
      <c r="C42" s="47">
        <f t="shared" si="0"/>
        <v>1.2204838616391185</v>
      </c>
      <c r="D42" s="47">
        <v>459122.15403799998</v>
      </c>
      <c r="E42" s="47">
        <f t="shared" si="1"/>
        <v>10.539994353489439</v>
      </c>
      <c r="F42" s="47">
        <v>1334.68</v>
      </c>
      <c r="H42" s="38"/>
      <c r="I42" s="10"/>
      <c r="J42" s="10"/>
      <c r="K42" s="50"/>
      <c r="L42" s="53"/>
      <c r="M42" s="38"/>
      <c r="N42" s="51"/>
      <c r="O42" s="53"/>
    </row>
    <row r="43" spans="1:21" ht="15" x14ac:dyDescent="0.25">
      <c r="A43" s="43">
        <v>870</v>
      </c>
      <c r="B43" s="47">
        <v>56653.868948000003</v>
      </c>
      <c r="C43" s="47">
        <f t="shared" si="0"/>
        <v>1.3005938693296604</v>
      </c>
      <c r="D43" s="47">
        <v>514068.088819</v>
      </c>
      <c r="E43" s="47">
        <f t="shared" si="1"/>
        <v>11.801379449471993</v>
      </c>
      <c r="F43" s="47">
        <v>1344.84</v>
      </c>
      <c r="H43" s="38"/>
      <c r="I43" s="10"/>
      <c r="J43" s="10"/>
      <c r="K43" s="50"/>
      <c r="L43" s="57"/>
      <c r="M43" s="38"/>
      <c r="N43" s="51"/>
      <c r="O43" s="53"/>
    </row>
    <row r="44" spans="1:21" ht="15" x14ac:dyDescent="0.25">
      <c r="A44" s="43">
        <v>871</v>
      </c>
      <c r="B44" s="47">
        <v>59898.328264000003</v>
      </c>
      <c r="C44" s="47">
        <f t="shared" si="0"/>
        <v>1.3750764064279155</v>
      </c>
      <c r="D44" s="47">
        <v>572313.50938499998</v>
      </c>
      <c r="E44" s="47">
        <f t="shared" si="1"/>
        <v>13.138510316460055</v>
      </c>
      <c r="F44" s="47">
        <v>1354.93</v>
      </c>
      <c r="H44" s="38"/>
      <c r="I44" s="10"/>
      <c r="J44" s="10"/>
      <c r="K44" s="50"/>
      <c r="L44" s="53"/>
      <c r="M44" s="38"/>
      <c r="N44" s="51"/>
      <c r="O44" s="53"/>
    </row>
    <row r="45" spans="1:21" ht="15" x14ac:dyDescent="0.25">
      <c r="A45" s="43">
        <v>872</v>
      </c>
      <c r="B45" s="47">
        <v>63281.279403</v>
      </c>
      <c r="C45" s="47">
        <f t="shared" si="0"/>
        <v>1.4527382783057852</v>
      </c>
      <c r="D45" s="47">
        <v>633865.22554999997</v>
      </c>
      <c r="E45" s="47">
        <f t="shared" si="1"/>
        <v>14.551543286271809</v>
      </c>
      <c r="F45" s="47">
        <v>1364.95</v>
      </c>
      <c r="H45" s="38"/>
      <c r="I45" s="10"/>
      <c r="J45" s="10"/>
      <c r="K45" s="50"/>
      <c r="L45" s="53"/>
      <c r="M45" s="38"/>
      <c r="N45" s="51"/>
      <c r="O45" s="53"/>
      <c r="P45" s="38"/>
      <c r="Q45" s="38"/>
      <c r="R45" s="38"/>
      <c r="S45" s="38"/>
      <c r="T45" s="38"/>
      <c r="U45" s="38"/>
    </row>
    <row r="46" spans="1:21" ht="15" x14ac:dyDescent="0.25">
      <c r="A46" s="43">
        <v>873</v>
      </c>
      <c r="B46" s="47">
        <v>66546.384518999999</v>
      </c>
      <c r="C46" s="47">
        <f t="shared" si="0"/>
        <v>1.5276947777548209</v>
      </c>
      <c r="D46" s="47">
        <v>698831.414766</v>
      </c>
      <c r="E46" s="47">
        <f t="shared" si="1"/>
        <v>16.042961771487604</v>
      </c>
      <c r="F46" s="47">
        <v>1374.91</v>
      </c>
      <c r="H46" s="38"/>
      <c r="I46" s="10"/>
      <c r="J46" s="10"/>
      <c r="K46" s="50"/>
      <c r="L46" s="53"/>
      <c r="M46" s="38"/>
      <c r="N46" s="51"/>
      <c r="O46" s="53"/>
      <c r="P46" s="38"/>
      <c r="Q46" s="38"/>
      <c r="R46" s="38"/>
      <c r="S46" s="38"/>
      <c r="T46" s="38"/>
      <c r="U46" s="38"/>
    </row>
    <row r="47" spans="1:21" ht="15" x14ac:dyDescent="0.25">
      <c r="A47" s="43">
        <v>874</v>
      </c>
      <c r="B47" s="47">
        <v>69752.892517</v>
      </c>
      <c r="C47" s="47">
        <f t="shared" si="0"/>
        <v>1.6013060724747474</v>
      </c>
      <c r="D47" s="47">
        <v>766975.04265099997</v>
      </c>
      <c r="E47" s="47">
        <f t="shared" si="1"/>
        <v>17.607324211455463</v>
      </c>
      <c r="F47" s="47">
        <v>1384.8</v>
      </c>
      <c r="H47" s="38"/>
      <c r="I47" s="10"/>
      <c r="J47" s="10"/>
      <c r="K47" s="50"/>
      <c r="L47" s="53"/>
      <c r="M47" s="38"/>
      <c r="N47" s="51"/>
      <c r="O47" s="53"/>
    </row>
    <row r="48" spans="1:21" ht="15" x14ac:dyDescent="0.25">
      <c r="A48" s="43">
        <v>875</v>
      </c>
      <c r="B48" s="47">
        <v>72901.874137999999</v>
      </c>
      <c r="C48" s="47">
        <f t="shared" si="0"/>
        <v>1.6735967432966024</v>
      </c>
      <c r="D48" s="47">
        <v>838322.29013500002</v>
      </c>
      <c r="E48" s="47">
        <f t="shared" si="1"/>
        <v>19.245231637626262</v>
      </c>
      <c r="F48" s="47">
        <v>1394.62</v>
      </c>
      <c r="H48" s="38"/>
      <c r="I48" s="10"/>
      <c r="J48" s="10"/>
      <c r="K48" s="50"/>
      <c r="L48" s="53"/>
      <c r="M48" s="38"/>
      <c r="N48" s="51"/>
      <c r="O48" s="53"/>
    </row>
    <row r="49" spans="1:15" ht="15" x14ac:dyDescent="0.25">
      <c r="A49" s="43">
        <v>876</v>
      </c>
      <c r="B49" s="47">
        <v>76175.841941999999</v>
      </c>
      <c r="C49" s="47">
        <f t="shared" si="0"/>
        <v>1.7487567020661157</v>
      </c>
      <c r="D49" s="47">
        <v>912825.60132500005</v>
      </c>
      <c r="E49" s="47">
        <f t="shared" si="1"/>
        <v>20.955592316919194</v>
      </c>
      <c r="F49" s="47">
        <v>1404.38</v>
      </c>
      <c r="H49" s="38"/>
      <c r="I49" s="10"/>
      <c r="J49" s="10"/>
      <c r="K49" s="50"/>
      <c r="L49" s="53"/>
      <c r="M49" s="38"/>
      <c r="N49" s="51"/>
      <c r="O49" s="53"/>
    </row>
    <row r="50" spans="1:15" ht="15" x14ac:dyDescent="0.25">
      <c r="A50" s="43">
        <v>877</v>
      </c>
      <c r="B50" s="47">
        <v>79763.485593000005</v>
      </c>
      <c r="C50" s="47">
        <f t="shared" si="0"/>
        <v>1.8311176674242426</v>
      </c>
      <c r="D50" s="47">
        <v>990810.22895599995</v>
      </c>
      <c r="E50" s="47">
        <f t="shared" si="1"/>
        <v>22.745873024701559</v>
      </c>
      <c r="F50" s="47">
        <v>1414.07</v>
      </c>
      <c r="H50" s="38"/>
      <c r="I50" s="10"/>
      <c r="J50" s="10"/>
      <c r="K50" s="50"/>
      <c r="L50" s="53"/>
      <c r="M50" s="38"/>
      <c r="N50" s="51"/>
      <c r="O50" s="53"/>
    </row>
    <row r="51" spans="1:15" ht="15" x14ac:dyDescent="0.25">
      <c r="A51" s="43">
        <v>878</v>
      </c>
      <c r="B51" s="47">
        <v>83456.036928000001</v>
      </c>
      <c r="C51" s="47">
        <f t="shared" si="0"/>
        <v>1.9158869818181818</v>
      </c>
      <c r="D51" s="47">
        <v>1072411.4657149999</v>
      </c>
      <c r="E51" s="47">
        <f t="shared" si="1"/>
        <v>24.619179653696051</v>
      </c>
      <c r="F51" s="47">
        <v>1423.7</v>
      </c>
      <c r="H51" s="38"/>
      <c r="I51" s="10"/>
      <c r="J51" s="10"/>
      <c r="K51" s="50"/>
      <c r="L51" s="53"/>
      <c r="M51" s="38"/>
      <c r="N51" s="51"/>
      <c r="O51" s="53"/>
    </row>
    <row r="52" spans="1:15" ht="15" x14ac:dyDescent="0.25">
      <c r="A52" s="43">
        <v>879</v>
      </c>
      <c r="B52" s="47">
        <v>87202.010072999998</v>
      </c>
      <c r="C52" s="47">
        <f t="shared" si="0"/>
        <v>2.0018826922176309</v>
      </c>
      <c r="D52" s="47">
        <v>1157695.540482</v>
      </c>
      <c r="E52" s="47">
        <f t="shared" si="1"/>
        <v>26.577032609779614</v>
      </c>
      <c r="F52" s="47">
        <v>1433.27</v>
      </c>
      <c r="H52" s="38"/>
      <c r="I52" s="10"/>
      <c r="J52" s="10"/>
      <c r="K52" s="50"/>
      <c r="L52" s="53"/>
      <c r="M52" s="38"/>
      <c r="N52" s="51"/>
      <c r="O52" s="53"/>
    </row>
    <row r="53" spans="1:15" x14ac:dyDescent="0.3">
      <c r="A53" s="43">
        <v>880</v>
      </c>
      <c r="B53" s="47">
        <v>90997.241389999996</v>
      </c>
      <c r="C53" s="47">
        <f t="shared" si="0"/>
        <v>2.0890092146464645</v>
      </c>
      <c r="D53" s="47">
        <v>1246812.9590390001</v>
      </c>
      <c r="E53" s="47">
        <f t="shared" si="1"/>
        <v>28.622887030280076</v>
      </c>
      <c r="F53" s="47">
        <v>1442.78</v>
      </c>
      <c r="H53" s="38"/>
      <c r="I53" s="10"/>
      <c r="J53" s="10"/>
      <c r="K53" s="50"/>
      <c r="L53" s="53"/>
      <c r="M53" s="38"/>
      <c r="N53" s="51"/>
      <c r="O53" s="53"/>
    </row>
    <row r="54" spans="1:15" x14ac:dyDescent="0.3">
      <c r="A54" s="43">
        <v>881</v>
      </c>
      <c r="B54" s="47">
        <v>94776.006542999996</v>
      </c>
      <c r="C54" s="47">
        <f t="shared" si="0"/>
        <v>2.1757577259641874</v>
      </c>
      <c r="D54" s="47">
        <v>1339715.837384</v>
      </c>
      <c r="E54" s="47">
        <f t="shared" si="1"/>
        <v>30.75564364977043</v>
      </c>
      <c r="F54" s="47">
        <v>1452.23</v>
      </c>
      <c r="H54" s="38"/>
      <c r="I54" s="10"/>
      <c r="J54" s="10"/>
      <c r="K54" s="50"/>
      <c r="L54" s="53"/>
      <c r="M54" s="38"/>
      <c r="N54" s="51"/>
      <c r="O54" s="53"/>
    </row>
    <row r="55" spans="1:15" x14ac:dyDescent="0.3">
      <c r="A55" s="43">
        <v>882</v>
      </c>
      <c r="B55" s="47">
        <v>98484.319048000005</v>
      </c>
      <c r="C55" s="47">
        <f t="shared" si="0"/>
        <v>2.2608888670339762</v>
      </c>
      <c r="D55" s="47">
        <v>1436310.3624430001</v>
      </c>
      <c r="E55" s="47">
        <f t="shared" si="1"/>
        <v>32.973148816414145</v>
      </c>
      <c r="F55" s="47">
        <v>1461.62</v>
      </c>
      <c r="H55" s="38"/>
      <c r="I55" s="10"/>
      <c r="J55" s="10"/>
      <c r="K55" s="50"/>
      <c r="L55" s="53"/>
      <c r="M55" s="38"/>
      <c r="N55" s="51"/>
      <c r="O55" s="53"/>
    </row>
    <row r="56" spans="1:15" x14ac:dyDescent="0.3">
      <c r="A56" s="43">
        <v>883</v>
      </c>
      <c r="B56" s="47">
        <v>102171.630374</v>
      </c>
      <c r="C56" s="47">
        <f t="shared" si="0"/>
        <v>2.3455378873737374</v>
      </c>
      <c r="D56" s="47">
        <v>1536650.274435</v>
      </c>
      <c r="E56" s="47">
        <f t="shared" si="1"/>
        <v>35.27663623588154</v>
      </c>
      <c r="F56" s="47">
        <v>1470.95</v>
      </c>
      <c r="H56" s="38"/>
      <c r="I56" s="10"/>
      <c r="J56" s="10"/>
      <c r="K56" s="50"/>
      <c r="L56" s="53"/>
      <c r="M56" s="38"/>
      <c r="N56" s="51"/>
      <c r="O56" s="53"/>
    </row>
    <row r="57" spans="1:15" x14ac:dyDescent="0.3">
      <c r="A57" s="43">
        <v>884</v>
      </c>
      <c r="B57" s="47">
        <v>105793.376559</v>
      </c>
      <c r="C57" s="47">
        <f t="shared" si="0"/>
        <v>2.4286817391873279</v>
      </c>
      <c r="D57" s="47">
        <v>1640617.9216380001</v>
      </c>
      <c r="E57" s="47">
        <f t="shared" si="1"/>
        <v>37.663404996280995</v>
      </c>
      <c r="F57" s="47">
        <v>1480.23</v>
      </c>
      <c r="H57" s="38"/>
      <c r="I57" s="10"/>
      <c r="J57" s="10"/>
      <c r="K57" s="50"/>
      <c r="L57" s="53"/>
      <c r="M57" s="38"/>
      <c r="N57" s="51"/>
      <c r="O57" s="53"/>
    </row>
    <row r="58" spans="1:15" x14ac:dyDescent="0.3">
      <c r="A58" s="43">
        <v>885</v>
      </c>
      <c r="B58" s="47">
        <v>109376.356955</v>
      </c>
      <c r="C58" s="47">
        <f t="shared" si="0"/>
        <v>2.5109356509412302</v>
      </c>
      <c r="D58" s="47">
        <v>1748240.528688</v>
      </c>
      <c r="E58" s="47">
        <f t="shared" si="1"/>
        <v>40.134080089256202</v>
      </c>
      <c r="F58" s="47">
        <v>1489.45</v>
      </c>
      <c r="H58" s="38"/>
      <c r="I58" s="10"/>
      <c r="J58" s="10"/>
      <c r="K58" s="50"/>
      <c r="L58" s="53"/>
      <c r="M58" s="38"/>
      <c r="N58" s="51"/>
      <c r="O58" s="53"/>
    </row>
    <row r="59" spans="1:15" x14ac:dyDescent="0.3">
      <c r="A59" s="43">
        <v>886</v>
      </c>
      <c r="B59" s="47">
        <v>113034.782653</v>
      </c>
      <c r="C59" s="47">
        <f t="shared" si="0"/>
        <v>2.5949215485078052</v>
      </c>
      <c r="D59" s="47">
        <v>1859387.461689</v>
      </c>
      <c r="E59" s="47">
        <f t="shared" si="1"/>
        <v>42.685662573209363</v>
      </c>
      <c r="F59" s="47">
        <v>1498.61</v>
      </c>
      <c r="H59" s="38"/>
      <c r="I59" s="10"/>
      <c r="J59" s="10"/>
      <c r="K59" s="50"/>
      <c r="L59" s="53"/>
      <c r="M59" s="38"/>
      <c r="N59" s="51"/>
      <c r="O59" s="53"/>
    </row>
    <row r="60" spans="1:15" x14ac:dyDescent="0.3">
      <c r="A60" s="43">
        <v>887</v>
      </c>
      <c r="B60" s="47">
        <v>116791.118565</v>
      </c>
      <c r="C60" s="47">
        <f t="shared" si="0"/>
        <v>2.6811551553030304</v>
      </c>
      <c r="D60" s="47">
        <v>1974282.115854</v>
      </c>
      <c r="E60" s="47">
        <f t="shared" si="1"/>
        <v>45.323280896556476</v>
      </c>
      <c r="F60" s="47">
        <v>1507.72</v>
      </c>
      <c r="H60" s="38"/>
      <c r="I60" s="10"/>
      <c r="J60" s="10"/>
      <c r="K60" s="50"/>
      <c r="L60" s="53"/>
      <c r="M60" s="38"/>
      <c r="N60" s="51"/>
      <c r="O60" s="53"/>
    </row>
    <row r="61" spans="1:15" x14ac:dyDescent="0.3">
      <c r="A61" s="43">
        <v>888</v>
      </c>
      <c r="B61" s="47">
        <v>121006.8658</v>
      </c>
      <c r="C61" s="47">
        <f t="shared" si="0"/>
        <v>2.7779353948576677</v>
      </c>
      <c r="D61" s="47">
        <v>2093224.49</v>
      </c>
      <c r="E61" s="47">
        <f t="shared" si="1"/>
        <v>48.053822084481176</v>
      </c>
      <c r="F61" s="47">
        <v>1516.78</v>
      </c>
      <c r="H61" s="38"/>
      <c r="I61" s="10"/>
      <c r="J61" s="10"/>
      <c r="K61" s="50"/>
      <c r="L61" s="53"/>
      <c r="M61" s="38"/>
      <c r="N61" s="51"/>
      <c r="O61" s="53"/>
    </row>
    <row r="62" spans="1:15" x14ac:dyDescent="0.3">
      <c r="A62" s="43">
        <v>889</v>
      </c>
      <c r="B62" s="47">
        <v>125759.732684</v>
      </c>
      <c r="C62" s="47">
        <f t="shared" ref="C62:C68" si="2">B62/43560</f>
        <v>2.8870462048668504</v>
      </c>
      <c r="D62" s="47">
        <v>2216578.4969810001</v>
      </c>
      <c r="E62" s="47">
        <f t="shared" ref="E62:E68" si="3">D62/43560</f>
        <v>50.885640426561068</v>
      </c>
      <c r="F62" s="47">
        <v>1525.78</v>
      </c>
      <c r="H62" s="38"/>
      <c r="I62" s="10"/>
      <c r="J62" s="10"/>
      <c r="K62" s="50"/>
      <c r="L62" s="53"/>
      <c r="M62" s="38"/>
      <c r="N62" s="51"/>
      <c r="O62" s="53"/>
    </row>
    <row r="63" spans="1:15" x14ac:dyDescent="0.3">
      <c r="A63" s="43">
        <v>890</v>
      </c>
      <c r="B63" s="47">
        <v>130599.704361</v>
      </c>
      <c r="C63" s="47">
        <f t="shared" si="2"/>
        <v>2.9981566657713499</v>
      </c>
      <c r="D63" s="47">
        <v>2344792.502564</v>
      </c>
      <c r="E63" s="47">
        <f t="shared" si="3"/>
        <v>53.829028984481177</v>
      </c>
      <c r="F63" s="47">
        <v>1534.74</v>
      </c>
      <c r="H63" s="38"/>
      <c r="I63" s="10"/>
      <c r="J63" s="10"/>
      <c r="K63" s="50"/>
      <c r="L63" s="53"/>
      <c r="M63" s="38"/>
      <c r="N63" s="51"/>
      <c r="O63" s="53"/>
    </row>
    <row r="64" spans="1:15" x14ac:dyDescent="0.3">
      <c r="A64" s="43">
        <v>891</v>
      </c>
      <c r="B64" s="47">
        <v>135284.47780699999</v>
      </c>
      <c r="C64" s="47">
        <f t="shared" si="2"/>
        <v>3.1057042655417813</v>
      </c>
      <c r="D64" s="47">
        <v>2477723.0126089999</v>
      </c>
      <c r="E64" s="47">
        <f t="shared" si="3"/>
        <v>56.880693586065192</v>
      </c>
      <c r="F64" s="47">
        <v>1543.64</v>
      </c>
      <c r="H64" s="38"/>
      <c r="I64" s="10"/>
      <c r="J64" s="10"/>
      <c r="K64" s="50"/>
      <c r="L64" s="53"/>
      <c r="M64" s="38"/>
      <c r="N64" s="51"/>
      <c r="O64" s="53"/>
    </row>
    <row r="65" spans="1:15" x14ac:dyDescent="0.3">
      <c r="A65" s="43">
        <v>892</v>
      </c>
      <c r="B65" s="47">
        <v>139930.89927699999</v>
      </c>
      <c r="C65" s="47">
        <f t="shared" si="2"/>
        <v>3.2123714250918272</v>
      </c>
      <c r="D65" s="47">
        <v>2615359.4972379999</v>
      </c>
      <c r="E65" s="47">
        <f t="shared" si="3"/>
        <v>60.040392498576672</v>
      </c>
      <c r="F65" s="47">
        <v>1552.49</v>
      </c>
      <c r="H65" s="38"/>
      <c r="I65" s="10"/>
      <c r="J65" s="10"/>
      <c r="K65" s="50"/>
      <c r="L65" s="53"/>
      <c r="M65" s="38"/>
      <c r="N65" s="51"/>
      <c r="O65" s="53"/>
    </row>
    <row r="66" spans="1:15" x14ac:dyDescent="0.3">
      <c r="A66" s="43">
        <v>893</v>
      </c>
      <c r="B66" s="47">
        <v>144579.06849599999</v>
      </c>
      <c r="C66" s="47">
        <f t="shared" si="2"/>
        <v>3.3190787074380164</v>
      </c>
      <c r="D66" s="47">
        <v>2757595.755713</v>
      </c>
      <c r="E66" s="47">
        <f t="shared" si="3"/>
        <v>63.305687688544538</v>
      </c>
      <c r="F66" s="47">
        <v>1561.3</v>
      </c>
      <c r="H66" s="38"/>
      <c r="I66" s="10"/>
      <c r="J66" s="10"/>
      <c r="K66" s="50"/>
      <c r="L66" s="53"/>
      <c r="M66" s="38"/>
      <c r="N66" s="51"/>
      <c r="O66" s="53"/>
    </row>
    <row r="67" spans="1:15" x14ac:dyDescent="0.3">
      <c r="A67" s="43">
        <v>894</v>
      </c>
      <c r="B67" s="47">
        <v>148988.456615</v>
      </c>
      <c r="C67" s="47">
        <f t="shared" si="2"/>
        <v>3.4203043300045914</v>
      </c>
      <c r="D67" s="47">
        <v>2904410.6772230002</v>
      </c>
      <c r="E67" s="47">
        <f t="shared" si="3"/>
        <v>66.676094518434354</v>
      </c>
      <c r="F67" s="47">
        <v>1570.05</v>
      </c>
      <c r="H67" s="38"/>
      <c r="I67" s="10"/>
      <c r="J67" s="10"/>
      <c r="K67" s="50"/>
      <c r="L67" s="53"/>
      <c r="M67" s="38"/>
      <c r="N67" s="51"/>
      <c r="O67" s="53"/>
    </row>
    <row r="68" spans="1:15" x14ac:dyDescent="0.3">
      <c r="A68" s="43">
        <v>895</v>
      </c>
      <c r="B68" s="47">
        <v>153293.761</v>
      </c>
      <c r="C68" s="47">
        <f t="shared" si="2"/>
        <v>3.5191405188246097</v>
      </c>
      <c r="D68" s="47">
        <v>3055574.752785</v>
      </c>
      <c r="E68" s="47">
        <f t="shared" si="3"/>
        <v>70.14634418698347</v>
      </c>
      <c r="F68" s="47">
        <v>1578.76</v>
      </c>
      <c r="H68" s="38"/>
      <c r="K68" s="50"/>
      <c r="L68" s="53"/>
      <c r="M68" s="38"/>
      <c r="N68" s="51"/>
      <c r="O68" s="53"/>
    </row>
    <row r="69" spans="1:15" x14ac:dyDescent="0.3">
      <c r="A69" s="43">
        <v>896</v>
      </c>
      <c r="B69" s="47">
        <v>157612.76053900001</v>
      </c>
      <c r="C69" s="47">
        <f t="shared" ref="C69:C78" si="4">B69/43560</f>
        <v>3.618291105119376</v>
      </c>
      <c r="D69" s="47">
        <v>3211025.2930029999</v>
      </c>
      <c r="E69" s="47">
        <f t="shared" ref="E69:E78" si="5">D69/43560</f>
        <v>73.714997543686863</v>
      </c>
      <c r="F69" s="47">
        <v>1587.42</v>
      </c>
      <c r="H69" s="38"/>
      <c r="K69" s="50"/>
      <c r="L69" s="53"/>
      <c r="M69" s="38"/>
      <c r="N69" s="51"/>
      <c r="O69" s="53"/>
    </row>
    <row r="70" spans="1:15" x14ac:dyDescent="0.3">
      <c r="A70" s="43">
        <v>897</v>
      </c>
      <c r="B70" s="47">
        <v>162076.779109</v>
      </c>
      <c r="C70" s="47">
        <f t="shared" si="4"/>
        <v>3.7207708702708908</v>
      </c>
      <c r="D70" s="47">
        <v>3370852.2478729999</v>
      </c>
      <c r="E70" s="47">
        <f t="shared" si="5"/>
        <v>77.384119556313124</v>
      </c>
      <c r="F70" s="47">
        <v>1596.03</v>
      </c>
      <c r="H70" s="38"/>
      <c r="K70" s="50"/>
      <c r="L70" s="53"/>
      <c r="M70" s="38"/>
      <c r="N70" s="51"/>
      <c r="O70" s="53"/>
    </row>
    <row r="71" spans="1:15" x14ac:dyDescent="0.3">
      <c r="A71" s="43">
        <v>898</v>
      </c>
      <c r="B71" s="47">
        <v>167180.505515</v>
      </c>
      <c r="C71" s="47">
        <f t="shared" si="4"/>
        <v>3.8379363065886132</v>
      </c>
      <c r="D71" s="47">
        <v>3535426.9842750002</v>
      </c>
      <c r="E71" s="47">
        <f t="shared" si="5"/>
        <v>81.162235635330589</v>
      </c>
      <c r="F71" s="47">
        <v>1604.6</v>
      </c>
      <c r="H71" s="38"/>
      <c r="K71" s="50"/>
      <c r="L71" s="53"/>
      <c r="M71" s="38"/>
      <c r="N71" s="51"/>
      <c r="O71" s="53"/>
    </row>
    <row r="72" spans="1:15" x14ac:dyDescent="0.3">
      <c r="A72" s="43">
        <v>899</v>
      </c>
      <c r="B72" s="47">
        <v>174431.84821500001</v>
      </c>
      <c r="C72" s="47">
        <f t="shared" si="4"/>
        <v>4.0044042289944901</v>
      </c>
      <c r="D72" s="47">
        <v>3706242.7939329999</v>
      </c>
      <c r="E72" s="47">
        <f t="shared" si="5"/>
        <v>85.083627041620758</v>
      </c>
      <c r="F72" s="47">
        <v>1613.13</v>
      </c>
      <c r="H72" s="38"/>
      <c r="K72" s="53"/>
      <c r="L72" s="53"/>
      <c r="M72" s="38"/>
      <c r="N72" s="51"/>
      <c r="O72" s="53"/>
    </row>
    <row r="73" spans="1:15" x14ac:dyDescent="0.3">
      <c r="A73" s="43">
        <v>900</v>
      </c>
      <c r="B73" s="47">
        <v>181224.71172699999</v>
      </c>
      <c r="C73" s="47">
        <f t="shared" si="4"/>
        <v>4.1603469175160699</v>
      </c>
      <c r="D73" s="47">
        <v>3884277.4759789999</v>
      </c>
      <c r="E73" s="47">
        <f t="shared" si="5"/>
        <v>89.1707409545225</v>
      </c>
      <c r="F73" s="47">
        <v>1621.61</v>
      </c>
      <c r="H73" s="38"/>
      <c r="K73" s="53"/>
      <c r="L73" s="53"/>
      <c r="M73" s="38"/>
      <c r="N73" s="51"/>
      <c r="O73" s="53"/>
    </row>
    <row r="74" spans="1:15" x14ac:dyDescent="0.3">
      <c r="A74" s="43">
        <v>901</v>
      </c>
      <c r="B74" s="47">
        <v>187004.88654100001</v>
      </c>
      <c r="C74" s="47">
        <f t="shared" si="4"/>
        <v>4.2930414724747479</v>
      </c>
      <c r="D74" s="47">
        <v>4068400.510673</v>
      </c>
      <c r="E74" s="47">
        <f t="shared" si="5"/>
        <v>93.397624211960519</v>
      </c>
      <c r="F74" s="47">
        <v>1630.05</v>
      </c>
      <c r="H74" s="38"/>
      <c r="K74" s="53"/>
      <c r="L74" s="53"/>
      <c r="M74" s="38"/>
      <c r="N74" s="51"/>
      <c r="O74" s="53"/>
    </row>
    <row r="75" spans="1:15" x14ac:dyDescent="0.3">
      <c r="A75" s="43">
        <v>902</v>
      </c>
      <c r="B75" s="47">
        <v>192064.188307</v>
      </c>
      <c r="C75" s="47">
        <f t="shared" si="4"/>
        <v>4.4091870593893479</v>
      </c>
      <c r="D75" s="47">
        <v>4257930.9359259997</v>
      </c>
      <c r="E75" s="47">
        <f t="shared" si="5"/>
        <v>97.748644075436175</v>
      </c>
      <c r="F75" s="47">
        <v>1638.44</v>
      </c>
      <c r="H75" s="38"/>
      <c r="K75" s="53"/>
      <c r="L75" s="53"/>
      <c r="M75" s="38"/>
    </row>
    <row r="76" spans="1:15" x14ac:dyDescent="0.3">
      <c r="A76" s="43">
        <v>903</v>
      </c>
      <c r="B76" s="47">
        <v>197077.39515299999</v>
      </c>
      <c r="C76" s="47">
        <f t="shared" si="4"/>
        <v>4.5242744525482088</v>
      </c>
      <c r="D76" s="47">
        <v>4452476.044369</v>
      </c>
      <c r="E76" s="47">
        <f t="shared" si="5"/>
        <v>102.21478522426538</v>
      </c>
      <c r="F76" s="47">
        <v>1646.79</v>
      </c>
      <c r="H76" s="38"/>
      <c r="K76" s="53"/>
      <c r="L76" s="53"/>
      <c r="M76" s="38"/>
    </row>
    <row r="77" spans="1:15" x14ac:dyDescent="0.3">
      <c r="A77" s="43">
        <v>904</v>
      </c>
      <c r="B77" s="47">
        <v>203093.85547000001</v>
      </c>
      <c r="C77" s="47">
        <f t="shared" si="4"/>
        <v>4.6623933762626262</v>
      </c>
      <c r="D77" s="47">
        <v>4652300.7578440001</v>
      </c>
      <c r="E77" s="47">
        <f t="shared" si="5"/>
        <v>106.80212942708907</v>
      </c>
      <c r="F77" s="47">
        <v>1655.1</v>
      </c>
      <c r="H77" s="38"/>
      <c r="K77" s="53"/>
      <c r="L77" s="53"/>
      <c r="M77" s="38"/>
    </row>
    <row r="78" spans="1:15" x14ac:dyDescent="0.3">
      <c r="A78" s="43">
        <v>905</v>
      </c>
      <c r="B78" s="47">
        <v>210188.20082299999</v>
      </c>
      <c r="C78" s="47">
        <f t="shared" si="4"/>
        <v>4.8252571355142333</v>
      </c>
      <c r="D78" s="47">
        <v>4859262.0231109997</v>
      </c>
      <c r="E78" s="47">
        <f t="shared" si="5"/>
        <v>111.55330631567952</v>
      </c>
      <c r="F78" s="47">
        <v>1663.37</v>
      </c>
      <c r="M78" s="38"/>
    </row>
  </sheetData>
  <sortState ref="K30:K35">
    <sortCondition descending="1" ref="K2"/>
  </sortState>
  <mergeCells count="1">
    <mergeCell ref="A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Retention1_HEC-RAS</vt:lpstr>
      <vt:lpstr>Retention2_Stage_Stor_Dich</vt:lpstr>
      <vt:lpstr>StageStorDich_Upstream_Mon_BLVD</vt:lpstr>
    </vt:vector>
  </TitlesOfParts>
  <Company>URS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Kaulgud, Shrinivas</dc:creator>
  <cp:lastModifiedBy>Loftus, Rebecca</cp:lastModifiedBy>
  <dcterms:created xsi:type="dcterms:W3CDTF">2015-06-02T17:40:53Z</dcterms:created>
  <dcterms:modified xsi:type="dcterms:W3CDTF">2015-10-01T16:56:30Z</dcterms:modified>
</cp:coreProperties>
</file>