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onaldson\Dropbox\Kurt\HMP\Proposal\AugustSubmission\FINAL\"/>
    </mc:Choice>
  </mc:AlternateContent>
  <bookViews>
    <workbookView xWindow="240" yWindow="120" windowWidth="21840" windowHeight="8190"/>
  </bookViews>
  <sheets>
    <sheet name="DataVendorCosts" sheetId="4" r:id="rId1"/>
    <sheet name="Data-Prices" sheetId="5" r:id="rId2"/>
    <sheet name="Parcels" sheetId="1" r:id="rId3"/>
    <sheet name="Addresses" sheetId="2" r:id="rId4"/>
    <sheet name="Imagery" sheetId="3" r:id="rId5"/>
  </sheets>
  <calcPr calcId="162913"/>
</workbook>
</file>

<file path=xl/calcChain.xml><?xml version="1.0" encoding="utf-8"?>
<calcChain xmlns="http://schemas.openxmlformats.org/spreadsheetml/2006/main">
  <c r="K123" i="1" l="1"/>
  <c r="L112" i="1" l="1"/>
  <c r="M112" i="1"/>
  <c r="C14" i="4" l="1"/>
  <c r="M119" i="1"/>
  <c r="M117" i="1"/>
  <c r="K117" i="1"/>
  <c r="I117" i="1"/>
  <c r="J117" i="1" s="1"/>
  <c r="L117" i="1" s="1"/>
  <c r="G123" i="1"/>
  <c r="E123" i="1"/>
  <c r="D123" i="1"/>
  <c r="I122" i="1"/>
  <c r="M122" i="1" s="1"/>
  <c r="K121" i="1"/>
  <c r="L121" i="1" s="1"/>
  <c r="M121" i="1" s="1"/>
  <c r="I121" i="1"/>
  <c r="K120" i="1"/>
  <c r="I120" i="1"/>
  <c r="J120" i="1" s="1"/>
  <c r="I119" i="1"/>
  <c r="K118" i="1"/>
  <c r="I118" i="1"/>
  <c r="J118" i="1" s="1"/>
  <c r="K116" i="1"/>
  <c r="I116" i="1"/>
  <c r="J116" i="1" s="1"/>
  <c r="K115" i="1"/>
  <c r="I115" i="1"/>
  <c r="J115" i="1" s="1"/>
  <c r="I114" i="1"/>
  <c r="M114" i="1" s="1"/>
  <c r="K113" i="1"/>
  <c r="I113" i="1"/>
  <c r="J113" i="1" s="1"/>
  <c r="K112" i="1"/>
  <c r="I112" i="1"/>
  <c r="J112" i="1" s="1"/>
  <c r="I111" i="1"/>
  <c r="M111" i="1" s="1"/>
  <c r="M116" i="1" l="1"/>
  <c r="L115" i="1"/>
  <c r="M115" i="1" s="1"/>
  <c r="L113" i="1"/>
  <c r="M113" i="1" s="1"/>
  <c r="L118" i="1"/>
  <c r="M118" i="1" s="1"/>
  <c r="L120" i="1"/>
  <c r="M120" i="1" s="1"/>
  <c r="L116" i="1"/>
  <c r="I123" i="1"/>
  <c r="J123" i="1"/>
  <c r="K57" i="1"/>
  <c r="L57" i="1" s="1"/>
  <c r="K52" i="1"/>
  <c r="K48" i="1"/>
  <c r="K31" i="1"/>
  <c r="K27" i="1"/>
  <c r="K22" i="1"/>
  <c r="K11" i="1"/>
  <c r="K8" i="1"/>
  <c r="L123" i="1" l="1"/>
  <c r="M123" i="1" s="1"/>
  <c r="E65" i="3"/>
  <c r="E61" i="3"/>
  <c r="D61" i="3"/>
  <c r="D60" i="3"/>
  <c r="D59" i="3"/>
  <c r="E59" i="3" s="1"/>
  <c r="D58" i="3"/>
  <c r="D57" i="3"/>
  <c r="E57" i="3" s="1"/>
  <c r="D56" i="3"/>
  <c r="E56" i="3" s="1"/>
  <c r="D55" i="3"/>
  <c r="D54" i="3"/>
  <c r="D53" i="3"/>
  <c r="E53" i="3" s="1"/>
  <c r="D52" i="3"/>
  <c r="D51" i="3"/>
  <c r="E51" i="3" s="1"/>
  <c r="D50" i="3"/>
  <c r="E50" i="3" s="1"/>
  <c r="D49" i="3"/>
  <c r="D48" i="3"/>
  <c r="D47" i="3"/>
  <c r="D46" i="3"/>
  <c r="D45" i="3"/>
  <c r="D44" i="3"/>
  <c r="D43" i="3"/>
  <c r="E43" i="3" s="1"/>
  <c r="D42" i="3"/>
  <c r="E42" i="3" s="1"/>
  <c r="D41" i="3"/>
  <c r="D40" i="3"/>
  <c r="E40" i="3" s="1"/>
  <c r="E39" i="3"/>
  <c r="D39" i="3"/>
  <c r="D38" i="3"/>
  <c r="E38" i="3" s="1"/>
  <c r="D37" i="3"/>
  <c r="E36" i="3"/>
  <c r="D36" i="3"/>
  <c r="D35" i="3"/>
  <c r="D34" i="3"/>
  <c r="D33" i="3"/>
  <c r="E33" i="3" s="1"/>
  <c r="D32" i="3"/>
  <c r="E32" i="3" s="1"/>
  <c r="D31" i="3"/>
  <c r="D30" i="3"/>
  <c r="D29" i="3"/>
  <c r="E29" i="3" s="1"/>
  <c r="D28" i="3"/>
  <c r="D27" i="3"/>
  <c r="E27" i="3" s="1"/>
  <c r="D26" i="3"/>
  <c r="D25" i="3"/>
  <c r="D24" i="3"/>
  <c r="E24" i="3" s="1"/>
  <c r="D23" i="3"/>
  <c r="D22" i="3"/>
  <c r="E22" i="3" s="1"/>
  <c r="D21" i="3"/>
  <c r="D20" i="3"/>
  <c r="D19" i="3"/>
  <c r="E19" i="3" s="1"/>
  <c r="D18" i="3"/>
  <c r="D17" i="3"/>
  <c r="E17" i="3" s="1"/>
  <c r="D16" i="3"/>
  <c r="D15" i="3"/>
  <c r="D14" i="3"/>
  <c r="E14" i="3" s="1"/>
  <c r="D13" i="3"/>
  <c r="E13" i="3" s="1"/>
  <c r="D12" i="3"/>
  <c r="D11" i="3"/>
  <c r="D10" i="3"/>
  <c r="E10" i="3" s="1"/>
  <c r="D9" i="3"/>
  <c r="E9" i="3" s="1"/>
  <c r="D8" i="3"/>
  <c r="D7" i="3"/>
  <c r="D5" i="3" s="1"/>
  <c r="C5" i="3"/>
  <c r="E7" i="3" l="1"/>
  <c r="E63" i="3" s="1"/>
  <c r="J62" i="3"/>
  <c r="G60" i="1"/>
  <c r="E60" i="1"/>
  <c r="D60" i="1"/>
  <c r="I7" i="1" l="1"/>
  <c r="M7" i="1" s="1"/>
  <c r="D8" i="2" l="1"/>
  <c r="D7" i="2"/>
  <c r="I59" i="1"/>
  <c r="I11" i="1"/>
  <c r="I57" i="1"/>
  <c r="M57" i="1" s="1"/>
  <c r="I52" i="1"/>
  <c r="I48" i="1"/>
  <c r="I12" i="1"/>
  <c r="M12" i="1" s="1"/>
  <c r="I22" i="1"/>
  <c r="I51" i="1"/>
  <c r="I31" i="1"/>
  <c r="I27" i="1"/>
  <c r="I8" i="1"/>
  <c r="J48" i="1" l="1"/>
  <c r="L48" i="1" s="1"/>
  <c r="M48" i="1"/>
  <c r="J8" i="1"/>
  <c r="L8" i="1" s="1"/>
  <c r="M8" i="1"/>
  <c r="J27" i="1"/>
  <c r="L27" i="1" s="1"/>
  <c r="M27" i="1" s="1"/>
  <c r="J52" i="1"/>
  <c r="L52" i="1" s="1"/>
  <c r="M52" i="1" s="1"/>
  <c r="J11" i="1"/>
  <c r="L11" i="1" s="1"/>
  <c r="M11" i="1" s="1"/>
  <c r="J22" i="1"/>
  <c r="L22" i="1" s="1"/>
  <c r="M22" i="1" s="1"/>
  <c r="J31" i="1"/>
  <c r="L31" i="1" s="1"/>
  <c r="M31" i="1" s="1"/>
  <c r="I60" i="1"/>
  <c r="K60" i="1"/>
  <c r="D9" i="2"/>
  <c r="J60" i="1" l="1"/>
  <c r="L60" i="1"/>
  <c r="M60" i="1" s="1"/>
</calcChain>
</file>

<file path=xl/sharedStrings.xml><?xml version="1.0" encoding="utf-8"?>
<sst xmlns="http://schemas.openxmlformats.org/spreadsheetml/2006/main" count="335" uniqueCount="219">
  <si>
    <t>County</t>
  </si>
  <si>
    <t>Barbour</t>
  </si>
  <si>
    <t>Berkeley</t>
  </si>
  <si>
    <t>Boone</t>
  </si>
  <si>
    <t>Braxton</t>
  </si>
  <si>
    <t>Cabell</t>
  </si>
  <si>
    <t>Calhoun</t>
  </si>
  <si>
    <t>Clay</t>
  </si>
  <si>
    <t>Doddridge</t>
  </si>
  <si>
    <t>Brooke</t>
  </si>
  <si>
    <t>Fayette</t>
  </si>
  <si>
    <t>Gilmer</t>
  </si>
  <si>
    <t>Grant</t>
  </si>
  <si>
    <t>Greenbrier</t>
  </si>
  <si>
    <t>Hampshire</t>
  </si>
  <si>
    <t>Hancock</t>
  </si>
  <si>
    <t>Hardy</t>
  </si>
  <si>
    <t>Harrison</t>
  </si>
  <si>
    <t>Jackson</t>
  </si>
  <si>
    <t>Jefferson</t>
  </si>
  <si>
    <t>Kanawha</t>
  </si>
  <si>
    <t>Lewis</t>
  </si>
  <si>
    <t>Lincoln</t>
  </si>
  <si>
    <t>Logan</t>
  </si>
  <si>
    <t>Marion</t>
  </si>
  <si>
    <t>Marshall</t>
  </si>
  <si>
    <t>Mason</t>
  </si>
  <si>
    <t>McDowell</t>
  </si>
  <si>
    <t>Mercer</t>
  </si>
  <si>
    <t>Mineral</t>
  </si>
  <si>
    <t>Mingo</t>
  </si>
  <si>
    <t>Monongalia</t>
  </si>
  <si>
    <t>Monroe</t>
  </si>
  <si>
    <t>Morgan</t>
  </si>
  <si>
    <t>Nicholas</t>
  </si>
  <si>
    <t>Ohio</t>
  </si>
  <si>
    <t>Pendleton</t>
  </si>
  <si>
    <t>Pleasants</t>
  </si>
  <si>
    <t>Pocahontas</t>
  </si>
  <si>
    <t>Preston</t>
  </si>
  <si>
    <t>Putnam</t>
  </si>
  <si>
    <t>Raleigh</t>
  </si>
  <si>
    <t>Randolph</t>
  </si>
  <si>
    <t>Ritchie</t>
  </si>
  <si>
    <t>Roane</t>
  </si>
  <si>
    <t>Summers</t>
  </si>
  <si>
    <t>Taylor</t>
  </si>
  <si>
    <t>Tucker</t>
  </si>
  <si>
    <t>Tyler</t>
  </si>
  <si>
    <t>Upshur</t>
  </si>
  <si>
    <t>Wayne</t>
  </si>
  <si>
    <t>Webster</t>
  </si>
  <si>
    <t>Wetzel</t>
  </si>
  <si>
    <t>Wirt</t>
  </si>
  <si>
    <t>Wood</t>
  </si>
  <si>
    <t>Wyoming</t>
  </si>
  <si>
    <t>State</t>
  </si>
  <si>
    <t>GIS mapping completed by July 1, 2017</t>
  </si>
  <si>
    <t>Notes:</t>
  </si>
  <si>
    <t>Allocated money for GIS mapping</t>
  </si>
  <si>
    <t>2007 Parcel Count</t>
  </si>
  <si>
    <t>2005 Pop.</t>
  </si>
  <si>
    <t>Need money for digital maintenance</t>
  </si>
  <si>
    <t xml:space="preserve"> % Missing or Obsolete Parcels</t>
  </si>
  <si>
    <t xml:space="preserve"> </t>
  </si>
  <si>
    <t xml:space="preserve">Roane </t>
  </si>
  <si>
    <t># Addresses</t>
  </si>
  <si>
    <t>City of Elkins</t>
  </si>
  <si>
    <t>Blank tracts</t>
  </si>
  <si>
    <t>2011 Parcel Count</t>
  </si>
  <si>
    <t>Counties</t>
  </si>
  <si>
    <t>Barbour County</t>
  </si>
  <si>
    <t>Berkeley County</t>
  </si>
  <si>
    <t>Boone County</t>
  </si>
  <si>
    <t>Braxton County</t>
  </si>
  <si>
    <t>Brooke County</t>
  </si>
  <si>
    <t>Cabell County</t>
  </si>
  <si>
    <t>Calhoun County</t>
  </si>
  <si>
    <t>Clay County</t>
  </si>
  <si>
    <t>Doddridge County</t>
  </si>
  <si>
    <t>Fayette County</t>
  </si>
  <si>
    <t>Gilmer County</t>
  </si>
  <si>
    <t>Grant County</t>
  </si>
  <si>
    <t>Greenbrier County</t>
  </si>
  <si>
    <t>Hampshire County</t>
  </si>
  <si>
    <t>Hancock County</t>
  </si>
  <si>
    <t>Hardy County</t>
  </si>
  <si>
    <t>Harrison County</t>
  </si>
  <si>
    <t>Jackson County</t>
  </si>
  <si>
    <t>Jefferson County</t>
  </si>
  <si>
    <t>Kanawha County</t>
  </si>
  <si>
    <t>Lewis County</t>
  </si>
  <si>
    <t>Lincoln County</t>
  </si>
  <si>
    <t>Logan County</t>
  </si>
  <si>
    <t>McDowell County</t>
  </si>
  <si>
    <t>Marion County</t>
  </si>
  <si>
    <t>Marshall County</t>
  </si>
  <si>
    <t>Mason County</t>
  </si>
  <si>
    <t>Mercer County</t>
  </si>
  <si>
    <t>Mineral County</t>
  </si>
  <si>
    <t>Mingo County</t>
  </si>
  <si>
    <t>Monongalia County</t>
  </si>
  <si>
    <t>Monroe County</t>
  </si>
  <si>
    <t>Morgan County</t>
  </si>
  <si>
    <t>Nicholas County</t>
  </si>
  <si>
    <t>Ohio County</t>
  </si>
  <si>
    <t>Pendleton County</t>
  </si>
  <si>
    <t>Pleasants County</t>
  </si>
  <si>
    <t>Pocahontas County</t>
  </si>
  <si>
    <t>Preston County</t>
  </si>
  <si>
    <t>Putnam County</t>
  </si>
  <si>
    <t>Raleigh County</t>
  </si>
  <si>
    <t>Randolph County</t>
  </si>
  <si>
    <t>Ritchie County</t>
  </si>
  <si>
    <t>Roane County</t>
  </si>
  <si>
    <t>Summers County</t>
  </si>
  <si>
    <t>Taylor County</t>
  </si>
  <si>
    <t>Tucker County</t>
  </si>
  <si>
    <t>Tyler County</t>
  </si>
  <si>
    <t>Upshur County</t>
  </si>
  <si>
    <t>Wayne County</t>
  </si>
  <si>
    <t>Webster County</t>
  </si>
  <si>
    <t>Wetzel County</t>
  </si>
  <si>
    <t>Wirt County</t>
  </si>
  <si>
    <t>Wood County</t>
  </si>
  <si>
    <t>Wyoming County</t>
  </si>
  <si>
    <t>Source --- &gt;</t>
  </si>
  <si>
    <t>WV Area (Sq. Miles)</t>
  </si>
  <si>
    <t xml:space="preserve">Categories ---&gt; </t>
  </si>
  <si>
    <t>Area</t>
  </si>
  <si>
    <t>%</t>
  </si>
  <si>
    <t xml:space="preserve">WV Totals ---&gt; </t>
  </si>
  <si>
    <t>Subcontracts/Service Agreements</t>
  </si>
  <si>
    <t>Allowable Budget</t>
  </si>
  <si>
    <t>square miles @ $70 per parcel</t>
  </si>
  <si>
    <t>This budge will cover</t>
  </si>
  <si>
    <t>2017-18 Assessor Unobligated Balance</t>
  </si>
  <si>
    <t>Missing or Incorrect Addresses</t>
  </si>
  <si>
    <t>#</t>
  </si>
  <si>
    <t>$3.50 per parcel  (minus the digital parcel boundary funding and a 25% cost share by the county assessor based on how much funding assessors have in their valuation funds)</t>
  </si>
  <si>
    <t>$2.43 per address</t>
  </si>
  <si>
    <t>$70 per square mile</t>
  </si>
  <si>
    <t>Leaf-Off Imagery</t>
  </si>
  <si>
    <t>Price</t>
  </si>
  <si>
    <t>COUNTY ↓</t>
  </si>
  <si>
    <t>Statewide Multi-Hazard Risk Assessments for West Virginia</t>
  </si>
  <si>
    <t>Target Counties</t>
  </si>
  <si>
    <t>Priority 1A Missing Parcels</t>
  </si>
  <si>
    <t>Priority 1B Finished Digital Tax Maps</t>
  </si>
  <si>
    <t>Being completed by Atlas Geographic</t>
  </si>
  <si>
    <t>QUOTE $68,150 from Atlas Geographic</t>
  </si>
  <si>
    <t>QUOTE  $88,900 from Atlas Geographic</t>
  </si>
  <si>
    <t>Priority 1B Total Cost</t>
  </si>
  <si>
    <t>QUOTE $13,966 by Landmark 3/17 to complete mapping of Henry Tax District</t>
  </si>
  <si>
    <t>Quote of $38,725 from Atlas Geographic</t>
  </si>
  <si>
    <t>Notes</t>
  </si>
  <si>
    <t>PRIORITY 2</t>
  </si>
  <si>
    <t>Cost</t>
  </si>
  <si>
    <t>PRIORITY 1</t>
  </si>
  <si>
    <t>Missing or Obsolete Data Parcels</t>
  </si>
  <si>
    <t>Finished digital tax maps for sustained digital parcels</t>
  </si>
  <si>
    <t>Lidar for Flood Risk Grids</t>
  </si>
  <si>
    <t>Priority 1A</t>
  </si>
  <si>
    <t>Priority 1B</t>
  </si>
  <si>
    <t>Priority 2</t>
  </si>
  <si>
    <t>Priority 3</t>
  </si>
  <si>
    <t xml:space="preserve">Select flood hazard areas TBD </t>
  </si>
  <si>
    <t>$300 per square mile – prices vary depending on lidar specifications and delivered products</t>
  </si>
  <si>
    <t>Business Level Data</t>
  </si>
  <si>
    <t>Priority 4</t>
  </si>
  <si>
    <t>Priority 5</t>
  </si>
  <si>
    <t>Statewide building classes such as churches, govt. bldgs., etc.</t>
  </si>
  <si>
    <t>Not to exceed $10K purchase</t>
  </si>
  <si>
    <t>Data Vendor Prices</t>
  </si>
  <si>
    <t>Total Vendor Contracts</t>
  </si>
  <si>
    <t>Data Vendor Contracts</t>
  </si>
  <si>
    <t>total</t>
  </si>
  <si>
    <t>Note:  $2.43 per address</t>
  </si>
  <si>
    <t>$2.30 per parcel</t>
  </si>
  <si>
    <t>Priority 1B Cost Share by Assessor</t>
  </si>
  <si>
    <t>Priority 1 Total Parcel Cost</t>
  </si>
  <si>
    <t>TOTAL</t>
  </si>
  <si>
    <t>Parcels (w/o assessor support)</t>
  </si>
  <si>
    <t>Parcels (with assessor support)</t>
  </si>
  <si>
    <t>Addresses</t>
  </si>
  <si>
    <t>Lidar</t>
  </si>
  <si>
    <t>Business Data</t>
  </si>
  <si>
    <r>
      <t xml:space="preserve">Select counties TBD </t>
    </r>
    <r>
      <rPr>
        <sz val="10"/>
        <color rgb="FF000000"/>
        <rFont val="Calibri"/>
        <family val="2"/>
      </rPr>
      <t>  </t>
    </r>
  </si>
  <si>
    <t>Table D2:  Data Priorities and Costs</t>
  </si>
  <si>
    <t>Table E2:  Parcels</t>
  </si>
  <si>
    <t>Table F1  Addresses</t>
  </si>
  <si>
    <t>Table G1:  Imagery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</si>
  <si>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</si>
  <si>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</si>
  <si>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</si>
  <si>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</si>
  <si>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</si>
  <si>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</si>
  <si>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</si>
  <si>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</si>
  <si>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</si>
  <si>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</si>
  <si>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 xml:space="preserve">K </t>
  </si>
  <si>
    <t>L</t>
  </si>
  <si>
    <t>Priority 1A Missing / Obsolete Parcels</t>
  </si>
  <si>
    <t>Priority 1B Finished Digital Tax Maps Total Cost</t>
  </si>
  <si>
    <t>Priority 1B Cost Share by Assessor for Finished Digital Tax Maps</t>
  </si>
  <si>
    <t>Formulas:</t>
  </si>
  <si>
    <t>(G) Priority 1A:</t>
  </si>
  <si>
    <t># County Parcels (C) X Percent Missing/Obsolete Parcels (F) X 2.30 per parcel (2/3 cost of full tax map conversion)</t>
  </si>
  <si>
    <t>(H) Priority 1B:</t>
  </si>
  <si>
    <t># County Parcels (C) X 3.50 per parcel (full digital tax map conversion) subtract (G)</t>
  </si>
  <si>
    <t xml:space="preserve">(I)  Priority 1B Cost Share: </t>
  </si>
  <si>
    <t>25% of 2017-18 Unobligated Balance of Assessor’s Valuation Fund</t>
  </si>
  <si>
    <t xml:space="preserve">(J)  Priority 1B Total:    </t>
  </si>
  <si>
    <t>Sum of (H) and (I)</t>
  </si>
  <si>
    <t>(K) Priority 1 Total:</t>
  </si>
  <si>
    <t>Sum of (G) and (J)</t>
  </si>
  <si>
    <r>
      <t>Note:</t>
    </r>
    <r>
      <rPr>
        <sz val="11"/>
        <color theme="1"/>
        <rFont val="Calibri"/>
        <family val="2"/>
      </rPr>
      <t xml:space="preserve">  A cost share is required from the Assessor’s Office for full version Digital Finished Tax Maps (Priority 1B)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</si>
</sst>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rgb="FF333333"/>
      <name val="Arial"/>
      <family val="2"/>
    </font>
    <font>
      <i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u/>
      <sz val="11"/>
      <color theme="1"/>
      <name val="Calibri"/>
      <family val="2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gray0625">
        <bgColor rgb="FFFFFFCC"/>
      </patternFill>
    </fill>
    <fill>
      <patternFill patternType="gray0625"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4" borderId="0" applyNumberFormat="0" applyBorder="0" applyAlignment="0" applyProtection="0"/>
    <xf numFmtId="0" fontId="5" fillId="5" borderId="0" applyNumberFormat="0" applyBorder="0" applyAlignment="0" applyProtection="0"/>
    <xf numFmtId="0" fontId="2" fillId="0" borderId="0"/>
  </cellStyleXfs>
  <cellXfs count="146">
    <xf numFmtId="0" fontId="0" fillId="0" borderId="0" xfId="0"/>
    <xf numFmtId="0" fontId="1" fillId="0" borderId="0" xfId="0" applyFont="1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3" fontId="1" fillId="0" borderId="0" xfId="0" applyNumberFormat="1" applyFont="1"/>
    <xf numFmtId="3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9" fillId="4" borderId="1" xfId="4" applyFont="1" applyBorder="1" applyAlignment="1">
      <alignment horizontal="center" wrapText="1"/>
    </xf>
    <xf numFmtId="0" fontId="0" fillId="0" borderId="1" xfId="0" applyBorder="1"/>
    <xf numFmtId="6" fontId="0" fillId="0" borderId="1" xfId="0" applyNumberFormat="1" applyBorder="1" applyAlignment="1">
      <alignment horizontal="center"/>
    </xf>
    <xf numFmtId="3" fontId="0" fillId="0" borderId="1" xfId="0" applyNumberFormat="1" applyBorder="1"/>
    <xf numFmtId="166" fontId="6" fillId="0" borderId="0" xfId="2" applyNumberFormat="1" applyFont="1"/>
    <xf numFmtId="0" fontId="6" fillId="0" borderId="5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wrapText="1"/>
    </xf>
    <xf numFmtId="6" fontId="0" fillId="0" borderId="1" xfId="6" applyNumberFormat="1" applyFont="1" applyBorder="1"/>
    <xf numFmtId="3" fontId="0" fillId="0" borderId="1" xfId="0" applyNumberFormat="1" applyFont="1" applyBorder="1"/>
    <xf numFmtId="3" fontId="0" fillId="0" borderId="1" xfId="0" applyNumberFormat="1" applyFont="1" applyBorder="1" applyAlignment="1">
      <alignment horizontal="center"/>
    </xf>
    <xf numFmtId="164" fontId="4" fillId="4" borderId="1" xfId="4" applyNumberFormat="1" applyFont="1" applyBorder="1"/>
    <xf numFmtId="9" fontId="0" fillId="0" borderId="1" xfId="3" applyFont="1" applyBorder="1" applyAlignment="1">
      <alignment horizontal="center"/>
    </xf>
    <xf numFmtId="0" fontId="0" fillId="0" borderId="1" xfId="0" applyFont="1" applyFill="1" applyBorder="1"/>
    <xf numFmtId="3" fontId="0" fillId="3" borderId="1" xfId="0" applyNumberFormat="1" applyFont="1" applyFill="1" applyBorder="1"/>
    <xf numFmtId="6" fontId="0" fillId="0" borderId="1" xfId="6" applyNumberFormat="1" applyFont="1" applyFill="1" applyBorder="1"/>
    <xf numFmtId="0" fontId="0" fillId="0" borderId="0" xfId="0" applyFont="1"/>
    <xf numFmtId="0" fontId="0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top" wrapText="1"/>
    </xf>
    <xf numFmtId="3" fontId="7" fillId="0" borderId="1" xfId="0" applyNumberFormat="1" applyFont="1" applyBorder="1"/>
    <xf numFmtId="6" fontId="0" fillId="0" borderId="0" xfId="0" applyNumberFormat="1" applyFont="1"/>
    <xf numFmtId="0" fontId="7" fillId="0" borderId="1" xfId="5" applyFont="1" applyFill="1" applyBorder="1"/>
    <xf numFmtId="0" fontId="0" fillId="0" borderId="0" xfId="0" applyFont="1" applyFill="1"/>
    <xf numFmtId="0" fontId="7" fillId="3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13" fillId="0" borderId="0" xfId="0" applyFont="1" applyAlignment="1">
      <alignment wrapText="1"/>
    </xf>
    <xf numFmtId="165" fontId="6" fillId="2" borderId="0" xfId="1" applyNumberFormat="1" applyFont="1" applyFill="1"/>
    <xf numFmtId="3" fontId="0" fillId="0" borderId="1" xfId="0" applyNumberFormat="1" applyFont="1" applyFill="1" applyBorder="1"/>
    <xf numFmtId="0" fontId="11" fillId="0" borderId="3" xfId="0" applyFont="1" applyBorder="1" applyAlignment="1">
      <alignment horizontal="right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11" fillId="7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wrapText="1"/>
    </xf>
    <xf numFmtId="0" fontId="11" fillId="0" borderId="1" xfId="0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right"/>
    </xf>
    <xf numFmtId="0" fontId="0" fillId="0" borderId="0" xfId="0" applyFill="1" applyBorder="1"/>
    <xf numFmtId="165" fontId="6" fillId="0" borderId="0" xfId="1" applyNumberFormat="1" applyFont="1" applyFill="1" applyBorder="1"/>
    <xf numFmtId="0" fontId="14" fillId="0" borderId="0" xfId="0" applyFont="1"/>
    <xf numFmtId="0" fontId="0" fillId="0" borderId="2" xfId="0" applyFont="1" applyFill="1" applyBorder="1"/>
    <xf numFmtId="3" fontId="11" fillId="10" borderId="1" xfId="0" applyNumberFormat="1" applyFont="1" applyFill="1" applyBorder="1"/>
    <xf numFmtId="165" fontId="7" fillId="10" borderId="1" xfId="1" applyNumberFormat="1" applyFont="1" applyFill="1" applyBorder="1" applyAlignment="1">
      <alignment horizontal="right"/>
    </xf>
    <xf numFmtId="0" fontId="11" fillId="8" borderId="1" xfId="0" applyFont="1" applyFill="1" applyBorder="1" applyAlignment="1">
      <alignment horizontal="left" wrapText="1"/>
    </xf>
    <xf numFmtId="3" fontId="11" fillId="9" borderId="1" xfId="0" applyNumberFormat="1" applyFont="1" applyFill="1" applyBorder="1" applyAlignment="1">
      <alignment horizontal="right"/>
    </xf>
    <xf numFmtId="165" fontId="11" fillId="9" borderId="1" xfId="1" applyNumberFormat="1" applyFont="1" applyFill="1" applyBorder="1" applyAlignment="1">
      <alignment horizontal="right"/>
    </xf>
    <xf numFmtId="165" fontId="11" fillId="8" borderId="1" xfId="1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left" wrapText="1"/>
    </xf>
    <xf numFmtId="3" fontId="11" fillId="10" borderId="1" xfId="0" applyNumberFormat="1" applyFont="1" applyFill="1" applyBorder="1" applyAlignment="1">
      <alignment horizontal="right"/>
    </xf>
    <xf numFmtId="165" fontId="11" fillId="10" borderId="1" xfId="1" applyNumberFormat="1" applyFont="1" applyFill="1" applyBorder="1" applyAlignment="1">
      <alignment horizontal="right"/>
    </xf>
    <xf numFmtId="165" fontId="0" fillId="0" borderId="1" xfId="1" applyNumberFormat="1" applyFont="1" applyFill="1" applyBorder="1"/>
    <xf numFmtId="0" fontId="11" fillId="8" borderId="1" xfId="4" applyFont="1" applyFill="1" applyBorder="1" applyAlignment="1">
      <alignment horizontal="left" wrapText="1"/>
    </xf>
    <xf numFmtId="0" fontId="7" fillId="3" borderId="1" xfId="4" applyFont="1" applyFill="1" applyBorder="1" applyAlignment="1">
      <alignment horizontal="left" wrapText="1"/>
    </xf>
    <xf numFmtId="165" fontId="7" fillId="0" borderId="1" xfId="1" applyNumberFormat="1" applyFont="1" applyFill="1" applyBorder="1" applyAlignment="1">
      <alignment horizontal="right"/>
    </xf>
    <xf numFmtId="3" fontId="11" fillId="8" borderId="1" xfId="0" applyNumberFormat="1" applyFont="1" applyFill="1" applyBorder="1" applyAlignment="1">
      <alignment horizontal="right"/>
    </xf>
    <xf numFmtId="0" fontId="7" fillId="0" borderId="0" xfId="4" applyFont="1" applyFill="1" applyBorder="1" applyAlignment="1">
      <alignment horizontal="left" wrapText="1"/>
    </xf>
    <xf numFmtId="3" fontId="11" fillId="0" borderId="0" xfId="0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0" fillId="8" borderId="0" xfId="1" applyNumberFormat="1" applyFont="1" applyFill="1" applyAlignment="1">
      <alignment horizontal="center"/>
    </xf>
    <xf numFmtId="165" fontId="11" fillId="0" borderId="1" xfId="1" applyNumberFormat="1" applyFont="1" applyFill="1" applyBorder="1" applyAlignment="1">
      <alignment horizontal="right"/>
    </xf>
    <xf numFmtId="164" fontId="10" fillId="11" borderId="1" xfId="5" applyNumberFormat="1" applyFont="1" applyFill="1" applyBorder="1" applyAlignment="1">
      <alignment horizontal="center" wrapText="1"/>
    </xf>
    <xf numFmtId="164" fontId="0" fillId="11" borderId="1" xfId="0" applyNumberFormat="1" applyFont="1" applyFill="1" applyBorder="1"/>
    <xf numFmtId="164" fontId="5" fillId="11" borderId="1" xfId="5" applyNumberFormat="1" applyFont="1" applyFill="1" applyBorder="1"/>
    <xf numFmtId="0" fontId="6" fillId="2" borderId="1" xfId="0" applyFont="1" applyFill="1" applyBorder="1"/>
    <xf numFmtId="0" fontId="11" fillId="2" borderId="1" xfId="5" applyFont="1" applyFill="1" applyBorder="1"/>
    <xf numFmtId="0" fontId="15" fillId="12" borderId="0" xfId="0" applyFont="1" applyFill="1"/>
    <xf numFmtId="8" fontId="0" fillId="0" borderId="1" xfId="0" applyNumberFormat="1" applyBorder="1"/>
    <xf numFmtId="0" fontId="6" fillId="13" borderId="1" xfId="0" applyFont="1" applyFill="1" applyBorder="1" applyAlignment="1">
      <alignment horizontal="center"/>
    </xf>
    <xf numFmtId="0" fontId="16" fillId="0" borderId="1" xfId="0" applyFont="1" applyBorder="1"/>
    <xf numFmtId="0" fontId="17" fillId="0" borderId="0" xfId="0" applyFont="1" applyAlignment="1">
      <alignment vertical="center"/>
    </xf>
    <xf numFmtId="0" fontId="18" fillId="14" borderId="1" xfId="0" applyFont="1" applyFill="1" applyBorder="1" applyAlignment="1">
      <alignment horizontal="center" vertical="center"/>
    </xf>
    <xf numFmtId="0" fontId="18" fillId="14" borderId="1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0" fontId="21" fillId="15" borderId="1" xfId="0" applyFont="1" applyFill="1" applyBorder="1"/>
    <xf numFmtId="0" fontId="6" fillId="8" borderId="1" xfId="0" applyFont="1" applyFill="1" applyBorder="1"/>
    <xf numFmtId="0" fontId="0" fillId="8" borderId="1" xfId="0" applyFill="1" applyBorder="1" applyAlignment="1">
      <alignment horizontal="right"/>
    </xf>
    <xf numFmtId="3" fontId="0" fillId="8" borderId="1" xfId="0" applyNumberFormat="1" applyFill="1" applyBorder="1" applyAlignment="1">
      <alignment horizontal="right"/>
    </xf>
    <xf numFmtId="0" fontId="12" fillId="0" borderId="1" xfId="0" applyFont="1" applyBorder="1" applyAlignment="1">
      <alignment horizontal="right"/>
    </xf>
    <xf numFmtId="6" fontId="0" fillId="2" borderId="1" xfId="0" applyNumberFormat="1" applyFill="1" applyBorder="1" applyAlignment="1">
      <alignment horizontal="center"/>
    </xf>
    <xf numFmtId="6" fontId="0" fillId="0" borderId="1" xfId="0" applyNumberFormat="1" applyFont="1" applyBorder="1"/>
    <xf numFmtId="164" fontId="11" fillId="6" borderId="1" xfId="4" applyNumberFormat="1" applyFont="1" applyFill="1" applyBorder="1"/>
    <xf numFmtId="43" fontId="8" fillId="11" borderId="1" xfId="2" applyFont="1" applyFill="1" applyBorder="1"/>
    <xf numFmtId="0" fontId="0" fillId="0" borderId="1" xfId="0" applyFont="1" applyBorder="1" applyAlignment="1">
      <alignment vertical="center"/>
    </xf>
    <xf numFmtId="6" fontId="0" fillId="0" borderId="1" xfId="6" applyNumberFormat="1" applyFont="1" applyBorder="1" applyAlignment="1">
      <alignment vertical="center"/>
    </xf>
    <xf numFmtId="3" fontId="7" fillId="0" borderId="1" xfId="0" applyNumberFormat="1" applyFont="1" applyBorder="1" applyAlignment="1">
      <alignment vertical="center" wrapText="1"/>
    </xf>
    <xf numFmtId="3" fontId="0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9" fontId="0" fillId="0" borderId="1" xfId="3" applyFont="1" applyBorder="1" applyAlignment="1">
      <alignment horizontal="center" vertical="center"/>
    </xf>
    <xf numFmtId="164" fontId="4" fillId="4" borderId="1" xfId="4" applyNumberFormat="1" applyFont="1" applyBorder="1" applyAlignment="1">
      <alignment vertical="center"/>
    </xf>
    <xf numFmtId="164" fontId="0" fillId="11" borderId="1" xfId="0" applyNumberFormat="1" applyFont="1" applyFill="1" applyBorder="1" applyAlignment="1">
      <alignment vertical="center"/>
    </xf>
    <xf numFmtId="164" fontId="5" fillId="11" borderId="1" xfId="5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3" fontId="0" fillId="3" borderId="1" xfId="0" applyNumberFormat="1" applyFont="1" applyFill="1" applyBorder="1" applyAlignment="1">
      <alignment vertical="center"/>
    </xf>
    <xf numFmtId="6" fontId="0" fillId="0" borderId="1" xfId="0" applyNumberFormat="1" applyFont="1" applyBorder="1" applyAlignment="1">
      <alignment vertical="center"/>
    </xf>
    <xf numFmtId="3" fontId="0" fillId="0" borderId="1" xfId="0" applyNumberFormat="1" applyFont="1" applyBorder="1" applyAlignment="1">
      <alignment horizontal="center" vertical="center"/>
    </xf>
    <xf numFmtId="164" fontId="11" fillId="6" borderId="1" xfId="4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164" fontId="11" fillId="0" borderId="1" xfId="5" applyNumberFormat="1" applyFont="1" applyFill="1" applyBorder="1" applyAlignment="1">
      <alignment horizontal="center" wrapText="1"/>
    </xf>
    <xf numFmtId="164" fontId="11" fillId="0" borderId="1" xfId="5" applyNumberFormat="1" applyFont="1" applyFill="1" applyBorder="1"/>
    <xf numFmtId="164" fontId="11" fillId="2" borderId="1" xfId="5" applyNumberFormat="1" applyFont="1" applyFill="1" applyBorder="1"/>
    <xf numFmtId="164" fontId="11" fillId="16" borderId="1" xfId="5" applyNumberFormat="1" applyFont="1" applyFill="1" applyBorder="1" applyAlignment="1">
      <alignment vertical="center"/>
    </xf>
    <xf numFmtId="164" fontId="11" fillId="16" borderId="1" xfId="5" applyNumberFormat="1" applyFont="1" applyFill="1" applyBorder="1"/>
    <xf numFmtId="0" fontId="6" fillId="0" borderId="1" xfId="0" applyFont="1" applyFill="1" applyBorder="1" applyAlignment="1">
      <alignment vertical="center"/>
    </xf>
    <xf numFmtId="0" fontId="11" fillId="0" borderId="1" xfId="5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64" fontId="1" fillId="0" borderId="0" xfId="0" applyNumberFormat="1" applyFont="1"/>
    <xf numFmtId="164" fontId="11" fillId="2" borderId="1" xfId="5" applyNumberFormat="1" applyFont="1" applyFill="1" applyBorder="1" applyAlignment="1">
      <alignment vertical="center"/>
    </xf>
    <xf numFmtId="0" fontId="0" fillId="15" borderId="1" xfId="0" applyFill="1" applyBorder="1"/>
    <xf numFmtId="0" fontId="0" fillId="8" borderId="1" xfId="0" applyFill="1" applyBorder="1"/>
    <xf numFmtId="0" fontId="0" fillId="8" borderId="1" xfId="0" applyFill="1" applyBorder="1" applyAlignment="1">
      <alignment horizontal="left" vertical="center" wrapText="1" indent="2"/>
    </xf>
    <xf numFmtId="0" fontId="0" fillId="8" borderId="1" xfId="0" applyFill="1" applyBorder="1" applyAlignment="1">
      <alignment horizontal="left" indent="2"/>
    </xf>
    <xf numFmtId="3" fontId="6" fillId="8" borderId="1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center"/>
    </xf>
    <xf numFmtId="164" fontId="11" fillId="8" borderId="1" xfId="5" applyNumberFormat="1" applyFont="1" applyFill="1" applyBorder="1" applyAlignment="1">
      <alignment vertical="center"/>
    </xf>
    <xf numFmtId="164" fontId="11" fillId="8" borderId="1" xfId="5" applyNumberFormat="1" applyFont="1" applyFill="1" applyBorder="1" applyAlignment="1">
      <alignment horizontal="center" wrapText="1"/>
    </xf>
    <xf numFmtId="164" fontId="7" fillId="8" borderId="1" xfId="5" applyNumberFormat="1" applyFont="1" applyFill="1" applyBorder="1" applyAlignment="1">
      <alignment vertical="center"/>
    </xf>
    <xf numFmtId="0" fontId="22" fillId="0" borderId="0" xfId="0" applyFont="1"/>
    <xf numFmtId="0" fontId="15" fillId="12" borderId="0" xfId="0" applyFont="1" applyFill="1" applyAlignment="1">
      <alignment horizontal="center" vertical="center"/>
    </xf>
    <xf numFmtId="0" fontId="19" fillId="0" borderId="6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5" fillId="12" borderId="0" xfId="0" applyFont="1" applyFill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164" fontId="23" fillId="11" borderId="1" xfId="5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</cellXfs>
  <cellStyles count="7">
    <cellStyle name="Bad" xfId="5" builtinId="27"/>
    <cellStyle name="Comma" xfId="2" builtinId="3"/>
    <cellStyle name="Currency" xfId="1" builtinId="4"/>
    <cellStyle name="Good" xfId="4" builtinId="26"/>
    <cellStyle name="Normal" xfId="0" builtinId="0"/>
    <cellStyle name="Normal 2" xfId="6"/>
    <cellStyle name="Percent" xfId="3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10</xdr:col>
      <xdr:colOff>494007</xdr:colOff>
      <xdr:row>64</xdr:row>
      <xdr:rowOff>18071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858000"/>
          <a:ext cx="10342857" cy="78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214312</xdr:colOff>
      <xdr:row>64</xdr:row>
      <xdr:rowOff>107156</xdr:rowOff>
    </xdr:from>
    <xdr:to>
      <xdr:col>13</xdr:col>
      <xdr:colOff>939002</xdr:colOff>
      <xdr:row>104</xdr:row>
      <xdr:rowOff>182334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4312" y="13465969"/>
          <a:ext cx="10609524" cy="8171428"/>
        </a:xfrm>
        <a:prstGeom prst="rect">
          <a:avLst/>
        </a:prstGeom>
      </xdr:spPr>
    </xdr:pic>
    <xdr:clientData/>
  </xdr:twoCellAnchor>
  <xdr:twoCellAnchor editAs="oneCell">
    <xdr:from>
      <xdr:col>13</xdr:col>
      <xdr:colOff>2071688</xdr:colOff>
      <xdr:row>64</xdr:row>
      <xdr:rowOff>142875</xdr:rowOff>
    </xdr:from>
    <xdr:to>
      <xdr:col>31</xdr:col>
      <xdr:colOff>323602</xdr:colOff>
      <xdr:row>104</xdr:row>
      <xdr:rowOff>18053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941844" y="13501688"/>
          <a:ext cx="10457143" cy="79714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68</xdr:row>
      <xdr:rowOff>0</xdr:rowOff>
    </xdr:from>
    <xdr:to>
      <xdr:col>12</xdr:col>
      <xdr:colOff>569354</xdr:colOff>
      <xdr:row>110</xdr:row>
      <xdr:rowOff>37095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268325"/>
          <a:ext cx="10542857" cy="8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7"/>
  <sheetViews>
    <sheetView tabSelected="1" zoomScaleNormal="100" workbookViewId="0"/>
  </sheetViews>
  <sheetFormatPr defaultRowHeight="15" x14ac:dyDescent="0.25"/>
  <cols>
    <col min="1" max="1" width="2.42578125" customWidth="1"/>
    <col min="2" max="2" width="40.85546875" customWidth="1"/>
    <col min="3" max="3" width="19.42578125" customWidth="1"/>
    <col min="4" max="4" width="32.85546875" customWidth="1"/>
  </cols>
  <sheetData>
    <row r="1" spans="2:3" ht="21" x14ac:dyDescent="0.25">
      <c r="B1" s="135" t="s">
        <v>175</v>
      </c>
      <c r="C1" s="135"/>
    </row>
    <row r="2" spans="2:3" ht="15.75" x14ac:dyDescent="0.25">
      <c r="B2" s="49" t="s">
        <v>145</v>
      </c>
      <c r="C2" s="49"/>
    </row>
    <row r="4" spans="2:3" x14ac:dyDescent="0.25">
      <c r="B4" s="91" t="s">
        <v>173</v>
      </c>
      <c r="C4" s="125"/>
    </row>
    <row r="5" spans="2:3" x14ac:dyDescent="0.25">
      <c r="B5" s="92" t="s">
        <v>132</v>
      </c>
      <c r="C5" s="126"/>
    </row>
    <row r="6" spans="2:3" x14ac:dyDescent="0.25">
      <c r="B6" s="127" t="s">
        <v>182</v>
      </c>
      <c r="C6" s="94">
        <v>333266</v>
      </c>
    </row>
    <row r="7" spans="2:3" x14ac:dyDescent="0.25">
      <c r="B7" s="127" t="s">
        <v>183</v>
      </c>
      <c r="C7" s="94">
        <v>85123</v>
      </c>
    </row>
    <row r="8" spans="2:3" x14ac:dyDescent="0.25">
      <c r="B8" s="127" t="s">
        <v>184</v>
      </c>
      <c r="C8" s="94">
        <v>94950</v>
      </c>
    </row>
    <row r="9" spans="2:3" x14ac:dyDescent="0.25">
      <c r="B9" s="128" t="s">
        <v>185</v>
      </c>
      <c r="C9" s="94">
        <v>35032.74</v>
      </c>
    </row>
    <row r="10" spans="2:3" x14ac:dyDescent="0.25">
      <c r="B10" s="127" t="s">
        <v>142</v>
      </c>
      <c r="C10" s="94">
        <v>75000</v>
      </c>
    </row>
    <row r="11" spans="2:3" x14ac:dyDescent="0.25">
      <c r="B11" s="127" t="s">
        <v>186</v>
      </c>
      <c r="C11" s="94">
        <v>10000</v>
      </c>
    </row>
    <row r="12" spans="2:3" x14ac:dyDescent="0.25">
      <c r="B12" s="93"/>
      <c r="C12" s="94"/>
    </row>
    <row r="13" spans="2:3" x14ac:dyDescent="0.25">
      <c r="B13" s="93"/>
      <c r="C13" s="94"/>
    </row>
    <row r="14" spans="2:3" x14ac:dyDescent="0.25">
      <c r="B14" s="92" t="s">
        <v>174</v>
      </c>
      <c r="C14" s="129">
        <f>SUM(C6:C13)</f>
        <v>633371.74</v>
      </c>
    </row>
    <row r="15" spans="2:3" ht="19.5" customHeight="1" x14ac:dyDescent="0.25">
      <c r="B15" s="47"/>
      <c r="C15" s="48"/>
    </row>
    <row r="17" spans="2:2" x14ac:dyDescent="0.25">
      <c r="B17" s="37" t="s">
        <v>64</v>
      </c>
    </row>
  </sheetData>
  <mergeCells count="1">
    <mergeCell ref="B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sqref="A1:C1"/>
    </sheetView>
  </sheetViews>
  <sheetFormatPr defaultRowHeight="15" x14ac:dyDescent="0.25"/>
  <cols>
    <col min="2" max="2" width="17.7109375" customWidth="1"/>
    <col min="3" max="3" width="21.5703125" customWidth="1"/>
    <col min="4" max="4" width="21.85546875" customWidth="1"/>
    <col min="5" max="5" width="19.42578125" customWidth="1"/>
    <col min="6" max="6" width="14.140625" customWidth="1"/>
    <col min="7" max="7" width="16.42578125" customWidth="1"/>
  </cols>
  <sheetData>
    <row r="1" spans="1:7" ht="21" x14ac:dyDescent="0.35">
      <c r="A1" s="142" t="s">
        <v>188</v>
      </c>
      <c r="B1" s="142"/>
      <c r="C1" s="142"/>
    </row>
    <row r="2" spans="1:7" x14ac:dyDescent="0.25">
      <c r="B2" s="36"/>
      <c r="C2" s="36"/>
      <c r="D2" s="36"/>
      <c r="E2" s="36"/>
    </row>
    <row r="3" spans="1:7" ht="38.25" x14ac:dyDescent="0.25">
      <c r="A3" s="81" t="s">
        <v>138</v>
      </c>
      <c r="B3" s="82" t="s">
        <v>159</v>
      </c>
      <c r="C3" s="82" t="s">
        <v>160</v>
      </c>
      <c r="D3" s="82" t="s">
        <v>137</v>
      </c>
      <c r="E3" s="82" t="s">
        <v>161</v>
      </c>
      <c r="F3" s="82" t="s">
        <v>142</v>
      </c>
      <c r="G3" s="83" t="s">
        <v>168</v>
      </c>
    </row>
    <row r="4" spans="1:7" x14ac:dyDescent="0.25">
      <c r="A4" s="84"/>
      <c r="B4" s="85" t="s">
        <v>162</v>
      </c>
      <c r="C4" s="85" t="s">
        <v>163</v>
      </c>
      <c r="D4" s="85" t="s">
        <v>164</v>
      </c>
      <c r="E4" s="85" t="s">
        <v>165</v>
      </c>
      <c r="F4" s="85" t="s">
        <v>169</v>
      </c>
      <c r="G4" s="85" t="s">
        <v>170</v>
      </c>
    </row>
    <row r="5" spans="1:7" x14ac:dyDescent="0.25">
      <c r="A5" s="86">
        <v>1</v>
      </c>
      <c r="B5" s="87" t="s">
        <v>3</v>
      </c>
      <c r="C5" s="88" t="s">
        <v>3</v>
      </c>
      <c r="D5" s="88" t="s">
        <v>33</v>
      </c>
      <c r="E5" s="136" t="s">
        <v>166</v>
      </c>
      <c r="F5" s="136" t="s">
        <v>187</v>
      </c>
      <c r="G5" s="139" t="s">
        <v>171</v>
      </c>
    </row>
    <row r="6" spans="1:7" x14ac:dyDescent="0.25">
      <c r="A6" s="86">
        <v>2</v>
      </c>
      <c r="B6" s="87" t="s">
        <v>4</v>
      </c>
      <c r="C6" s="88" t="s">
        <v>4</v>
      </c>
      <c r="D6" s="88" t="s">
        <v>65</v>
      </c>
      <c r="E6" s="137"/>
      <c r="F6" s="137"/>
      <c r="G6" s="140"/>
    </row>
    <row r="7" spans="1:7" x14ac:dyDescent="0.25">
      <c r="A7" s="86">
        <v>3</v>
      </c>
      <c r="B7" s="87" t="s">
        <v>6</v>
      </c>
      <c r="C7" s="88" t="s">
        <v>6</v>
      </c>
      <c r="D7" s="88" t="s">
        <v>67</v>
      </c>
      <c r="E7" s="137"/>
      <c r="F7" s="137"/>
      <c r="G7" s="140"/>
    </row>
    <row r="8" spans="1:7" x14ac:dyDescent="0.25">
      <c r="A8" s="86">
        <v>4</v>
      </c>
      <c r="B8" s="87" t="s">
        <v>7</v>
      </c>
      <c r="C8" s="88" t="s">
        <v>7</v>
      </c>
      <c r="D8" s="88"/>
      <c r="E8" s="137"/>
      <c r="F8" s="137"/>
      <c r="G8" s="140"/>
    </row>
    <row r="9" spans="1:7" x14ac:dyDescent="0.25">
      <c r="A9" s="86">
        <v>5</v>
      </c>
      <c r="B9" s="87" t="s">
        <v>18</v>
      </c>
      <c r="C9" s="88" t="s">
        <v>18</v>
      </c>
      <c r="D9" s="88"/>
      <c r="E9" s="137"/>
      <c r="F9" s="137"/>
      <c r="G9" s="140"/>
    </row>
    <row r="10" spans="1:7" x14ac:dyDescent="0.25">
      <c r="A10" s="86">
        <v>6</v>
      </c>
      <c r="B10" s="87" t="s">
        <v>23</v>
      </c>
      <c r="C10" s="88" t="s">
        <v>23</v>
      </c>
      <c r="D10" s="88"/>
      <c r="E10" s="137"/>
      <c r="F10" s="137"/>
      <c r="G10" s="140"/>
    </row>
    <row r="11" spans="1:7" x14ac:dyDescent="0.25">
      <c r="A11" s="86">
        <v>7</v>
      </c>
      <c r="B11" s="87" t="s">
        <v>27</v>
      </c>
      <c r="C11" s="88" t="s">
        <v>27</v>
      </c>
      <c r="D11" s="88"/>
      <c r="E11" s="137"/>
      <c r="F11" s="137"/>
      <c r="G11" s="140"/>
    </row>
    <row r="12" spans="1:7" x14ac:dyDescent="0.25">
      <c r="A12" s="86">
        <v>8</v>
      </c>
      <c r="B12" s="87" t="s">
        <v>44</v>
      </c>
      <c r="C12" s="88" t="s">
        <v>44</v>
      </c>
      <c r="D12" s="88"/>
      <c r="E12" s="137"/>
      <c r="F12" s="137"/>
      <c r="G12" s="140"/>
    </row>
    <row r="13" spans="1:7" x14ac:dyDescent="0.25">
      <c r="A13" s="86">
        <v>9</v>
      </c>
      <c r="B13" s="87" t="s">
        <v>47</v>
      </c>
      <c r="C13" s="88" t="s">
        <v>47</v>
      </c>
      <c r="D13" s="88"/>
      <c r="E13" s="137"/>
      <c r="F13" s="137"/>
      <c r="G13" s="140"/>
    </row>
    <row r="14" spans="1:7" x14ac:dyDescent="0.25">
      <c r="A14" s="86">
        <v>10</v>
      </c>
      <c r="B14" s="87" t="s">
        <v>48</v>
      </c>
      <c r="C14" s="88" t="s">
        <v>48</v>
      </c>
      <c r="D14" s="88"/>
      <c r="E14" s="137"/>
      <c r="F14" s="137"/>
      <c r="G14" s="140"/>
    </row>
    <row r="15" spans="1:7" x14ac:dyDescent="0.25">
      <c r="A15" s="86">
        <v>11</v>
      </c>
      <c r="B15" s="87" t="s">
        <v>53</v>
      </c>
      <c r="C15" s="88" t="s">
        <v>53</v>
      </c>
      <c r="D15" s="88"/>
      <c r="E15" s="137"/>
      <c r="F15" s="137"/>
      <c r="G15" s="140"/>
    </row>
    <row r="16" spans="1:7" x14ac:dyDescent="0.25">
      <c r="A16" s="86">
        <v>12</v>
      </c>
      <c r="B16" s="87" t="s">
        <v>55</v>
      </c>
      <c r="C16" s="88" t="s">
        <v>55</v>
      </c>
      <c r="D16" s="88"/>
      <c r="E16" s="137"/>
      <c r="F16" s="137"/>
      <c r="G16" s="140"/>
    </row>
    <row r="17" spans="1:7" x14ac:dyDescent="0.25">
      <c r="A17" s="79"/>
      <c r="B17" s="79"/>
      <c r="C17" s="88"/>
      <c r="D17" s="88"/>
      <c r="E17" s="138"/>
      <c r="F17" s="138"/>
      <c r="G17" s="141"/>
    </row>
    <row r="18" spans="1:7" ht="102" x14ac:dyDescent="0.25">
      <c r="A18" s="90" t="s">
        <v>143</v>
      </c>
      <c r="B18" s="87" t="s">
        <v>178</v>
      </c>
      <c r="C18" s="88" t="s">
        <v>139</v>
      </c>
      <c r="D18" s="88" t="s">
        <v>140</v>
      </c>
      <c r="E18" s="89" t="s">
        <v>167</v>
      </c>
      <c r="F18" s="89" t="s">
        <v>141</v>
      </c>
      <c r="G18" s="89" t="s">
        <v>172</v>
      </c>
    </row>
    <row r="19" spans="1:7" x14ac:dyDescent="0.25">
      <c r="A19" s="80"/>
    </row>
  </sheetData>
  <mergeCells count="4">
    <mergeCell ref="E5:E17"/>
    <mergeCell ref="F5:F17"/>
    <mergeCell ref="G5:G17"/>
    <mergeCell ref="A1:C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3"/>
  <sheetViews>
    <sheetView zoomScale="90" zoomScaleNormal="90" workbookViewId="0"/>
  </sheetViews>
  <sheetFormatPr defaultRowHeight="15.75" x14ac:dyDescent="0.25"/>
  <cols>
    <col min="1" max="1" width="2.5703125" style="1" customWidth="1"/>
    <col min="2" max="2" width="3.5703125" style="1" customWidth="1"/>
    <col min="3" max="3" width="12.7109375" style="1" customWidth="1"/>
    <col min="4" max="4" width="13.7109375" style="1" customWidth="1"/>
    <col min="5" max="5" width="11.42578125" style="1" customWidth="1"/>
    <col min="6" max="6" width="15.5703125" style="1" customWidth="1"/>
    <col min="7" max="7" width="11.42578125" style="1" customWidth="1"/>
    <col min="8" max="8" width="15.5703125" style="10" customWidth="1"/>
    <col min="9" max="13" width="12.85546875" style="1" customWidth="1"/>
    <col min="14" max="14" width="31.28515625" style="1" customWidth="1"/>
    <col min="15" max="15" width="6" style="1" bestFit="1" customWidth="1"/>
    <col min="16" max="16384" width="9.140625" style="1"/>
  </cols>
  <sheetData>
    <row r="1" spans="2:14" ht="21" x14ac:dyDescent="0.35">
      <c r="B1" s="27"/>
      <c r="C1" s="76" t="s">
        <v>189</v>
      </c>
      <c r="D1" s="76"/>
      <c r="E1" s="27"/>
      <c r="F1" s="27"/>
      <c r="G1" s="27"/>
      <c r="H1" s="28"/>
      <c r="I1" s="27"/>
      <c r="J1" s="27"/>
      <c r="K1" s="27"/>
      <c r="L1" s="27"/>
      <c r="M1" s="27"/>
    </row>
    <row r="2" spans="2:14" x14ac:dyDescent="0.25">
      <c r="B2" s="27"/>
      <c r="C2" s="27" t="s">
        <v>158</v>
      </c>
      <c r="D2" s="27"/>
      <c r="E2" s="27"/>
      <c r="F2" s="27"/>
      <c r="G2" s="27"/>
      <c r="H2" s="28"/>
      <c r="I2" s="27"/>
      <c r="J2" s="27"/>
      <c r="K2" s="27"/>
      <c r="L2" s="27"/>
      <c r="M2" s="27"/>
    </row>
    <row r="3" spans="2:14" x14ac:dyDescent="0.25">
      <c r="B3" s="27"/>
      <c r="C3" s="27"/>
      <c r="D3" s="27"/>
      <c r="E3" s="27"/>
      <c r="F3" s="27"/>
      <c r="G3" s="27"/>
      <c r="H3" s="28"/>
      <c r="I3" s="27"/>
      <c r="J3" s="27"/>
      <c r="K3" s="27"/>
      <c r="L3" s="27"/>
      <c r="M3" s="27"/>
    </row>
    <row r="4" spans="2:14" ht="60" x14ac:dyDescent="0.25">
      <c r="B4" s="17"/>
      <c r="C4" s="17" t="s">
        <v>0</v>
      </c>
      <c r="D4" s="29" t="s">
        <v>136</v>
      </c>
      <c r="E4" s="29" t="s">
        <v>60</v>
      </c>
      <c r="F4" s="18" t="s">
        <v>69</v>
      </c>
      <c r="G4" s="29" t="s">
        <v>61</v>
      </c>
      <c r="H4" s="18" t="s">
        <v>63</v>
      </c>
      <c r="I4" s="11" t="s">
        <v>147</v>
      </c>
      <c r="J4" s="71" t="s">
        <v>148</v>
      </c>
      <c r="K4" s="71" t="s">
        <v>179</v>
      </c>
      <c r="L4" s="71" t="s">
        <v>152</v>
      </c>
      <c r="M4" s="115" t="s">
        <v>180</v>
      </c>
      <c r="N4" s="114" t="s">
        <v>58</v>
      </c>
    </row>
    <row r="5" spans="2:14" x14ac:dyDescent="0.25">
      <c r="B5" s="17">
        <v>1</v>
      </c>
      <c r="C5" s="17" t="s">
        <v>1</v>
      </c>
      <c r="D5" s="19">
        <v>30000</v>
      </c>
      <c r="E5" s="30">
        <v>15027</v>
      </c>
      <c r="F5" s="20">
        <v>12953</v>
      </c>
      <c r="G5" s="31">
        <v>15689</v>
      </c>
      <c r="H5" s="21"/>
      <c r="I5" s="22"/>
      <c r="J5" s="72"/>
      <c r="K5" s="72"/>
      <c r="L5" s="73"/>
      <c r="M5" s="116"/>
      <c r="N5" s="4"/>
    </row>
    <row r="6" spans="2:14" x14ac:dyDescent="0.25">
      <c r="B6" s="17">
        <v>2</v>
      </c>
      <c r="C6" s="17" t="s">
        <v>2</v>
      </c>
      <c r="D6" s="19">
        <v>395437</v>
      </c>
      <c r="E6" s="30">
        <v>48682</v>
      </c>
      <c r="F6" s="20">
        <v>31652</v>
      </c>
      <c r="G6" s="31">
        <v>93394</v>
      </c>
      <c r="H6" s="21"/>
      <c r="I6" s="22"/>
      <c r="J6" s="72"/>
      <c r="K6" s="72"/>
      <c r="L6" s="73"/>
      <c r="M6" s="116"/>
      <c r="N6" s="4"/>
    </row>
    <row r="7" spans="2:14" x14ac:dyDescent="0.25">
      <c r="B7" s="17">
        <v>3</v>
      </c>
      <c r="C7" s="74" t="s">
        <v>3</v>
      </c>
      <c r="D7" s="19">
        <v>131000</v>
      </c>
      <c r="E7" s="30">
        <v>19822</v>
      </c>
      <c r="F7" s="20">
        <v>18718</v>
      </c>
      <c r="G7" s="31">
        <v>25703</v>
      </c>
      <c r="H7" s="23">
        <v>0.22</v>
      </c>
      <c r="I7" s="22">
        <f xml:space="preserve"> E7 * H7 * 2.3</f>
        <v>10029.931999999999</v>
      </c>
      <c r="J7" s="72"/>
      <c r="K7" s="72"/>
      <c r="L7" s="73"/>
      <c r="M7" s="116">
        <f xml:space="preserve"> I7 + L7</f>
        <v>10029.931999999999</v>
      </c>
      <c r="N7" s="4"/>
    </row>
    <row r="8" spans="2:14" x14ac:dyDescent="0.25">
      <c r="B8" s="17">
        <v>4</v>
      </c>
      <c r="C8" s="74" t="s">
        <v>4</v>
      </c>
      <c r="D8" s="19">
        <v>38671</v>
      </c>
      <c r="E8" s="30">
        <v>15054</v>
      </c>
      <c r="F8" s="20">
        <v>18145</v>
      </c>
      <c r="G8" s="31">
        <v>14851</v>
      </c>
      <c r="H8" s="23">
        <v>1</v>
      </c>
      <c r="I8" s="22">
        <f xml:space="preserve"> E8 * H8 * 2.3</f>
        <v>34624.199999999997</v>
      </c>
      <c r="J8" s="73">
        <f xml:space="preserve"> (E8 * 3.5) - I8</f>
        <v>18064.800000000003</v>
      </c>
      <c r="K8" s="73">
        <f xml:space="preserve"> 0 - (0.25 * D8)</f>
        <v>-9667.75</v>
      </c>
      <c r="L8" s="73">
        <f xml:space="preserve"> J8 + K8</f>
        <v>8397.0500000000029</v>
      </c>
      <c r="M8" s="116">
        <f xml:space="preserve"> I8 + L8</f>
        <v>43021.25</v>
      </c>
      <c r="N8" s="4" t="s">
        <v>59</v>
      </c>
    </row>
    <row r="9" spans="2:14" x14ac:dyDescent="0.25">
      <c r="B9" s="17">
        <v>5</v>
      </c>
      <c r="C9" s="17" t="s">
        <v>9</v>
      </c>
      <c r="D9" s="19">
        <v>25000</v>
      </c>
      <c r="E9" s="30">
        <v>14955</v>
      </c>
      <c r="F9" s="20">
        <v>14792</v>
      </c>
      <c r="G9" s="31">
        <v>24515</v>
      </c>
      <c r="H9" s="21"/>
      <c r="I9" s="22"/>
      <c r="J9" s="72"/>
      <c r="K9" s="72"/>
      <c r="L9" s="73"/>
      <c r="M9" s="116"/>
      <c r="N9" s="4"/>
    </row>
    <row r="10" spans="2:14" x14ac:dyDescent="0.25">
      <c r="B10" s="17">
        <v>6</v>
      </c>
      <c r="C10" s="17" t="s">
        <v>5</v>
      </c>
      <c r="D10" s="19">
        <v>950000</v>
      </c>
      <c r="E10" s="30">
        <v>47404</v>
      </c>
      <c r="F10" s="20">
        <v>42590</v>
      </c>
      <c r="G10" s="31">
        <v>94031</v>
      </c>
      <c r="H10" s="21"/>
      <c r="I10" s="22"/>
      <c r="J10" s="72"/>
      <c r="K10" s="72"/>
      <c r="L10" s="73"/>
      <c r="M10" s="116"/>
      <c r="N10" s="4"/>
    </row>
    <row r="11" spans="2:14" x14ac:dyDescent="0.25">
      <c r="B11" s="17">
        <v>7</v>
      </c>
      <c r="C11" s="75" t="s">
        <v>6</v>
      </c>
      <c r="D11" s="19">
        <v>40000</v>
      </c>
      <c r="E11" s="30">
        <v>8780</v>
      </c>
      <c r="F11" s="20">
        <v>11666</v>
      </c>
      <c r="G11" s="31">
        <v>7387</v>
      </c>
      <c r="H11" s="23">
        <v>1</v>
      </c>
      <c r="I11" s="22">
        <f xml:space="preserve"> E11 * H11 * 2.3</f>
        <v>20194</v>
      </c>
      <c r="J11" s="73">
        <f xml:space="preserve"> (E11 * 3.5) - I11</f>
        <v>10536</v>
      </c>
      <c r="K11" s="73">
        <f xml:space="preserve"> 0 - (0.25 * D11)</f>
        <v>-10000</v>
      </c>
      <c r="L11" s="73">
        <f xml:space="preserve"> J11 + K11</f>
        <v>536</v>
      </c>
      <c r="M11" s="116">
        <f xml:space="preserve"> I11 + L11</f>
        <v>20730</v>
      </c>
      <c r="N11" s="4"/>
    </row>
    <row r="12" spans="2:14" ht="16.5" customHeight="1" x14ac:dyDescent="0.25">
      <c r="B12" s="17">
        <v>8</v>
      </c>
      <c r="C12" s="74" t="s">
        <v>7</v>
      </c>
      <c r="D12" s="19">
        <v>5000</v>
      </c>
      <c r="E12" s="30">
        <v>9501</v>
      </c>
      <c r="F12" s="20">
        <v>9009</v>
      </c>
      <c r="G12" s="31">
        <v>10356</v>
      </c>
      <c r="H12" s="23">
        <v>0.42</v>
      </c>
      <c r="I12" s="22">
        <f xml:space="preserve"> E12 * H12 * 3.5</f>
        <v>13966.470000000001</v>
      </c>
      <c r="J12" s="73"/>
      <c r="K12" s="73"/>
      <c r="L12" s="73"/>
      <c r="M12" s="116">
        <f xml:space="preserve"> I12 + L12</f>
        <v>13966.470000000001</v>
      </c>
      <c r="N12" s="6" t="s">
        <v>153</v>
      </c>
    </row>
    <row r="13" spans="2:14" x14ac:dyDescent="0.25">
      <c r="B13" s="17">
        <v>9</v>
      </c>
      <c r="C13" s="17" t="s">
        <v>8</v>
      </c>
      <c r="D13" s="19">
        <v>127828</v>
      </c>
      <c r="E13" s="30">
        <v>7813</v>
      </c>
      <c r="F13" s="20">
        <v>13830</v>
      </c>
      <c r="G13" s="31">
        <v>7476</v>
      </c>
      <c r="H13" s="21"/>
      <c r="I13" s="22"/>
      <c r="J13" s="72"/>
      <c r="K13" s="72"/>
      <c r="L13" s="73"/>
      <c r="M13" s="116"/>
      <c r="N13" s="4"/>
    </row>
    <row r="14" spans="2:14" x14ac:dyDescent="0.25">
      <c r="B14" s="17">
        <v>10</v>
      </c>
      <c r="C14" s="17" t="s">
        <v>10</v>
      </c>
      <c r="D14" s="19">
        <v>13443</v>
      </c>
      <c r="E14" s="30">
        <v>37953</v>
      </c>
      <c r="F14" s="20">
        <v>37427</v>
      </c>
      <c r="G14" s="31">
        <v>46823</v>
      </c>
      <c r="H14" s="21"/>
      <c r="I14" s="22"/>
      <c r="J14" s="72"/>
      <c r="K14" s="72"/>
      <c r="L14" s="73"/>
      <c r="M14" s="116"/>
      <c r="N14" s="4"/>
    </row>
    <row r="15" spans="2:14" x14ac:dyDescent="0.25">
      <c r="B15" s="17">
        <v>11</v>
      </c>
      <c r="C15" s="17" t="s">
        <v>11</v>
      </c>
      <c r="D15" s="19">
        <v>10000</v>
      </c>
      <c r="E15" s="30">
        <v>7435</v>
      </c>
      <c r="F15" s="20">
        <v>6138</v>
      </c>
      <c r="G15" s="31">
        <v>6950</v>
      </c>
      <c r="H15" s="21"/>
      <c r="I15" s="22"/>
      <c r="J15" s="72"/>
      <c r="K15" s="72"/>
      <c r="L15" s="73"/>
      <c r="M15" s="116"/>
      <c r="N15" s="4"/>
    </row>
    <row r="16" spans="2:14" x14ac:dyDescent="0.25">
      <c r="B16" s="17">
        <v>12</v>
      </c>
      <c r="C16" s="17" t="s">
        <v>12</v>
      </c>
      <c r="D16" s="19">
        <v>226500</v>
      </c>
      <c r="E16" s="30">
        <v>11611</v>
      </c>
      <c r="F16" s="20">
        <v>11141</v>
      </c>
      <c r="G16" s="31">
        <v>11673</v>
      </c>
      <c r="H16" s="21"/>
      <c r="I16" s="22"/>
      <c r="J16" s="72"/>
      <c r="K16" s="72"/>
      <c r="L16" s="73"/>
      <c r="M16" s="116"/>
      <c r="N16" s="4"/>
    </row>
    <row r="17" spans="2:14" x14ac:dyDescent="0.25">
      <c r="B17" s="17">
        <v>13</v>
      </c>
      <c r="C17" s="17" t="s">
        <v>13</v>
      </c>
      <c r="D17" s="19">
        <v>255000</v>
      </c>
      <c r="E17" s="30">
        <v>31152</v>
      </c>
      <c r="F17" s="20">
        <v>26210</v>
      </c>
      <c r="G17" s="31">
        <v>35027</v>
      </c>
      <c r="H17" s="21"/>
      <c r="I17" s="22"/>
      <c r="J17" s="72"/>
      <c r="K17" s="72"/>
      <c r="L17" s="73"/>
      <c r="M17" s="116"/>
      <c r="N17" s="4"/>
    </row>
    <row r="18" spans="2:14" x14ac:dyDescent="0.25">
      <c r="B18" s="17">
        <v>14</v>
      </c>
      <c r="C18" s="17" t="s">
        <v>14</v>
      </c>
      <c r="D18" s="19">
        <v>72635</v>
      </c>
      <c r="E18" s="30">
        <v>22144</v>
      </c>
      <c r="F18" s="20">
        <v>7982</v>
      </c>
      <c r="G18" s="31">
        <v>22025</v>
      </c>
      <c r="H18" s="21"/>
      <c r="I18" s="22"/>
      <c r="J18" s="72"/>
      <c r="K18" s="72"/>
      <c r="L18" s="73"/>
      <c r="M18" s="116"/>
      <c r="N18" s="4"/>
    </row>
    <row r="19" spans="2:14" x14ac:dyDescent="0.25">
      <c r="B19" s="17">
        <v>15</v>
      </c>
      <c r="C19" s="17" t="s">
        <v>15</v>
      </c>
      <c r="D19" s="19">
        <v>150000</v>
      </c>
      <c r="E19" s="30">
        <v>21483</v>
      </c>
      <c r="F19" s="20">
        <v>18573</v>
      </c>
      <c r="G19" s="31">
        <v>31350</v>
      </c>
      <c r="H19" s="21"/>
      <c r="I19" s="22"/>
      <c r="J19" s="72"/>
      <c r="K19" s="72"/>
      <c r="L19" s="73"/>
      <c r="M19" s="116"/>
      <c r="N19" s="4"/>
    </row>
    <row r="20" spans="2:14" x14ac:dyDescent="0.25">
      <c r="B20" s="17">
        <v>16</v>
      </c>
      <c r="C20" s="17" t="s">
        <v>16</v>
      </c>
      <c r="D20" s="19">
        <v>58000</v>
      </c>
      <c r="E20" s="30">
        <v>13812</v>
      </c>
      <c r="F20" s="20">
        <v>7612</v>
      </c>
      <c r="G20" s="31">
        <v>13287</v>
      </c>
      <c r="H20" s="21"/>
      <c r="I20" s="22"/>
      <c r="J20" s="72"/>
      <c r="K20" s="72"/>
      <c r="L20" s="73"/>
      <c r="M20" s="116"/>
      <c r="N20" s="4"/>
    </row>
    <row r="21" spans="2:14" x14ac:dyDescent="0.25">
      <c r="B21" s="17">
        <v>17</v>
      </c>
      <c r="C21" s="17" t="s">
        <v>17</v>
      </c>
      <c r="D21" s="19">
        <v>652166</v>
      </c>
      <c r="E21" s="30">
        <v>54669</v>
      </c>
      <c r="F21" s="20">
        <v>55580</v>
      </c>
      <c r="G21" s="31">
        <v>68369</v>
      </c>
      <c r="H21" s="21"/>
      <c r="I21" s="22"/>
      <c r="J21" s="72"/>
      <c r="K21" s="72"/>
      <c r="L21" s="73"/>
      <c r="M21" s="116"/>
      <c r="N21" s="4"/>
    </row>
    <row r="22" spans="2:14" x14ac:dyDescent="0.25">
      <c r="B22" s="17">
        <v>18</v>
      </c>
      <c r="C22" s="74" t="s">
        <v>18</v>
      </c>
      <c r="D22" s="19">
        <v>60620</v>
      </c>
      <c r="E22" s="30">
        <v>19034</v>
      </c>
      <c r="F22" s="20">
        <v>25618</v>
      </c>
      <c r="G22" s="31">
        <v>28403</v>
      </c>
      <c r="H22" s="23">
        <v>1</v>
      </c>
      <c r="I22" s="22">
        <f xml:space="preserve"> E22 * H22 * 2.3</f>
        <v>43778.2</v>
      </c>
      <c r="J22" s="73">
        <f xml:space="preserve"> (E22 * 3.5) - I22</f>
        <v>22840.800000000003</v>
      </c>
      <c r="K22" s="73">
        <f xml:space="preserve"> 0 - (0.25 * D22)</f>
        <v>-15155</v>
      </c>
      <c r="L22" s="73">
        <f xml:space="preserve"> J22 + K22</f>
        <v>7685.8000000000029</v>
      </c>
      <c r="M22" s="116">
        <f xml:space="preserve"> I22 + L22</f>
        <v>51464</v>
      </c>
      <c r="N22" s="4" t="s">
        <v>150</v>
      </c>
    </row>
    <row r="23" spans="2:14" x14ac:dyDescent="0.25">
      <c r="B23" s="17">
        <v>19</v>
      </c>
      <c r="C23" s="17" t="s">
        <v>19</v>
      </c>
      <c r="D23" s="19">
        <v>70481</v>
      </c>
      <c r="E23" s="30">
        <v>29414</v>
      </c>
      <c r="F23" s="20">
        <v>28400</v>
      </c>
      <c r="G23" s="31">
        <v>49206</v>
      </c>
      <c r="H23" s="21"/>
      <c r="I23" s="22"/>
      <c r="J23" s="72"/>
      <c r="K23" s="72"/>
      <c r="L23" s="73"/>
      <c r="M23" s="116"/>
      <c r="N23" s="4"/>
    </row>
    <row r="24" spans="2:14" x14ac:dyDescent="0.25">
      <c r="B24" s="17">
        <v>20</v>
      </c>
      <c r="C24" s="17" t="s">
        <v>20</v>
      </c>
      <c r="D24" s="19">
        <v>1000000</v>
      </c>
      <c r="E24" s="30">
        <v>121656</v>
      </c>
      <c r="F24" s="20">
        <v>116681</v>
      </c>
      <c r="G24" s="31">
        <v>193559</v>
      </c>
      <c r="H24" s="21"/>
      <c r="I24" s="22"/>
      <c r="J24" s="72"/>
      <c r="K24" s="72"/>
      <c r="L24" s="73"/>
      <c r="M24" s="116"/>
      <c r="N24" s="4"/>
    </row>
    <row r="25" spans="2:14" x14ac:dyDescent="0.25">
      <c r="B25" s="17">
        <v>21</v>
      </c>
      <c r="C25" s="17" t="s">
        <v>21</v>
      </c>
      <c r="D25" s="19">
        <v>100000</v>
      </c>
      <c r="E25" s="30">
        <v>16108</v>
      </c>
      <c r="F25" s="20">
        <v>14108</v>
      </c>
      <c r="G25" s="31">
        <v>17199</v>
      </c>
      <c r="H25" s="21"/>
      <c r="I25" s="22"/>
      <c r="J25" s="72"/>
      <c r="K25" s="72"/>
      <c r="L25" s="73"/>
      <c r="M25" s="116"/>
      <c r="N25" s="4"/>
    </row>
    <row r="26" spans="2:14" x14ac:dyDescent="0.25">
      <c r="B26" s="17">
        <v>22</v>
      </c>
      <c r="C26" s="17" t="s">
        <v>22</v>
      </c>
      <c r="D26" s="19">
        <v>77930</v>
      </c>
      <c r="E26" s="30">
        <v>16696</v>
      </c>
      <c r="F26" s="20">
        <v>16103</v>
      </c>
      <c r="G26" s="31">
        <v>22374</v>
      </c>
      <c r="H26" s="21"/>
      <c r="I26" s="22"/>
      <c r="J26" s="72"/>
      <c r="K26" s="72"/>
      <c r="L26" s="73"/>
      <c r="M26" s="116"/>
      <c r="N26" s="4"/>
    </row>
    <row r="27" spans="2:14" ht="18.75" customHeight="1" x14ac:dyDescent="0.25">
      <c r="B27" s="17">
        <v>23</v>
      </c>
      <c r="C27" s="74" t="s">
        <v>23</v>
      </c>
      <c r="D27" s="19">
        <v>119715</v>
      </c>
      <c r="E27" s="30">
        <v>28966</v>
      </c>
      <c r="F27" s="20">
        <v>27385</v>
      </c>
      <c r="G27" s="31">
        <v>36237</v>
      </c>
      <c r="H27" s="23">
        <v>1</v>
      </c>
      <c r="I27" s="22">
        <f xml:space="preserve"> E27 * H27 * 2.3</f>
        <v>66621.799999999988</v>
      </c>
      <c r="J27" s="73">
        <f xml:space="preserve"> (E27 * 3.5) - I27</f>
        <v>34759.200000000012</v>
      </c>
      <c r="K27" s="73">
        <f xml:space="preserve"> 0 - (0.25 * D27)</f>
        <v>-29928.75</v>
      </c>
      <c r="L27" s="73">
        <f xml:space="preserve"> J27 + K27</f>
        <v>4830.4500000000116</v>
      </c>
      <c r="M27" s="116">
        <f xml:space="preserve"> I27 + L27</f>
        <v>71452.25</v>
      </c>
      <c r="N27" s="7" t="s">
        <v>151</v>
      </c>
    </row>
    <row r="28" spans="2:14" x14ac:dyDescent="0.25">
      <c r="B28" s="17">
        <v>24</v>
      </c>
      <c r="C28" s="17" t="s">
        <v>24</v>
      </c>
      <c r="D28" s="19">
        <v>91500</v>
      </c>
      <c r="E28" s="30">
        <v>41141</v>
      </c>
      <c r="F28" s="20">
        <v>40244</v>
      </c>
      <c r="G28" s="31">
        <v>24273</v>
      </c>
      <c r="H28" s="21"/>
      <c r="I28" s="22"/>
      <c r="J28" s="72"/>
      <c r="K28" s="72"/>
      <c r="L28" s="73"/>
      <c r="M28" s="116"/>
      <c r="N28" s="4"/>
    </row>
    <row r="29" spans="2:14" x14ac:dyDescent="0.25">
      <c r="B29" s="17">
        <v>25</v>
      </c>
      <c r="C29" s="17" t="s">
        <v>25</v>
      </c>
      <c r="D29" s="19">
        <v>79500</v>
      </c>
      <c r="E29" s="30">
        <v>23815</v>
      </c>
      <c r="F29" s="20">
        <v>23824</v>
      </c>
      <c r="G29" s="31">
        <v>56509</v>
      </c>
      <c r="H29" s="21"/>
      <c r="I29" s="22"/>
      <c r="J29" s="72"/>
      <c r="K29" s="72"/>
      <c r="L29" s="73"/>
      <c r="M29" s="116"/>
      <c r="N29" s="4"/>
    </row>
    <row r="30" spans="2:14" x14ac:dyDescent="0.25">
      <c r="B30" s="17">
        <v>26</v>
      </c>
      <c r="C30" s="17" t="s">
        <v>26</v>
      </c>
      <c r="D30" s="19">
        <v>91125</v>
      </c>
      <c r="E30" s="30">
        <v>20462</v>
      </c>
      <c r="F30" s="20">
        <v>14969</v>
      </c>
      <c r="G30" s="31">
        <v>34337</v>
      </c>
      <c r="H30" s="21"/>
      <c r="I30" s="22"/>
      <c r="J30" s="72"/>
      <c r="K30" s="72"/>
      <c r="L30" s="73"/>
      <c r="M30" s="116"/>
      <c r="N30" s="4" t="s">
        <v>57</v>
      </c>
    </row>
    <row r="31" spans="2:14" x14ac:dyDescent="0.25">
      <c r="B31" s="17">
        <v>27</v>
      </c>
      <c r="C31" s="74" t="s">
        <v>27</v>
      </c>
      <c r="D31" s="19">
        <v>78700</v>
      </c>
      <c r="E31" s="30">
        <v>31505</v>
      </c>
      <c r="F31" s="20">
        <v>32481</v>
      </c>
      <c r="G31" s="31">
        <v>25761</v>
      </c>
      <c r="H31" s="23">
        <v>1</v>
      </c>
      <c r="I31" s="22">
        <f xml:space="preserve"> E31 * H31 * 2.3</f>
        <v>72461.5</v>
      </c>
      <c r="J31" s="73">
        <f xml:space="preserve"> (E31 * 3.5) - I31</f>
        <v>37806</v>
      </c>
      <c r="K31" s="73">
        <f xml:space="preserve"> 0 - (0.25 * D31)</f>
        <v>-19675</v>
      </c>
      <c r="L31" s="73">
        <f xml:space="preserve"> J31 + K31</f>
        <v>18131</v>
      </c>
      <c r="M31" s="116">
        <f xml:space="preserve"> I31 + L31</f>
        <v>90592.5</v>
      </c>
      <c r="N31" s="5"/>
    </row>
    <row r="32" spans="2:14" x14ac:dyDescent="0.25">
      <c r="B32" s="17">
        <v>28</v>
      </c>
      <c r="C32" s="17" t="s">
        <v>28</v>
      </c>
      <c r="D32" s="19">
        <v>101756</v>
      </c>
      <c r="E32" s="30">
        <v>46387</v>
      </c>
      <c r="F32" s="20">
        <v>45065</v>
      </c>
      <c r="G32" s="31">
        <v>61589</v>
      </c>
      <c r="H32" s="21"/>
      <c r="I32" s="22"/>
      <c r="J32" s="72"/>
      <c r="K32" s="72"/>
      <c r="L32" s="73"/>
      <c r="M32" s="116"/>
      <c r="N32" s="4"/>
    </row>
    <row r="33" spans="2:14" x14ac:dyDescent="0.25">
      <c r="B33" s="17">
        <v>29</v>
      </c>
      <c r="C33" s="17" t="s">
        <v>29</v>
      </c>
      <c r="D33" s="19">
        <v>136000</v>
      </c>
      <c r="E33" s="30">
        <v>19772</v>
      </c>
      <c r="F33" s="20">
        <v>8823</v>
      </c>
      <c r="G33" s="31">
        <v>27028</v>
      </c>
      <c r="H33" s="21"/>
      <c r="I33" s="22"/>
      <c r="J33" s="72"/>
      <c r="K33" s="72"/>
      <c r="L33" s="73"/>
      <c r="M33" s="116"/>
      <c r="N33" s="4"/>
    </row>
    <row r="34" spans="2:14" x14ac:dyDescent="0.25">
      <c r="B34" s="17">
        <v>30</v>
      </c>
      <c r="C34" s="24" t="s">
        <v>30</v>
      </c>
      <c r="D34" s="19">
        <v>180005</v>
      </c>
      <c r="E34" s="30">
        <v>25743</v>
      </c>
      <c r="F34" s="20">
        <v>25319</v>
      </c>
      <c r="G34" s="31">
        <v>27210</v>
      </c>
      <c r="H34" s="21"/>
      <c r="I34" s="22"/>
      <c r="J34" s="72"/>
      <c r="K34" s="72"/>
      <c r="L34" s="73"/>
      <c r="M34" s="116"/>
      <c r="N34" s="4" t="s">
        <v>149</v>
      </c>
    </row>
    <row r="35" spans="2:14" x14ac:dyDescent="0.25">
      <c r="B35" s="17">
        <v>31</v>
      </c>
      <c r="C35" s="17" t="s">
        <v>31</v>
      </c>
      <c r="D35" s="19">
        <v>200000</v>
      </c>
      <c r="E35" s="30">
        <v>45348</v>
      </c>
      <c r="F35" s="20">
        <v>49777</v>
      </c>
      <c r="G35" s="31">
        <v>84386</v>
      </c>
      <c r="H35" s="21"/>
      <c r="I35" s="22"/>
      <c r="J35" s="72"/>
      <c r="K35" s="72"/>
      <c r="L35" s="73"/>
      <c r="M35" s="116"/>
      <c r="N35" s="4"/>
    </row>
    <row r="36" spans="2:14" x14ac:dyDescent="0.25">
      <c r="B36" s="17">
        <v>32</v>
      </c>
      <c r="C36" s="17" t="s">
        <v>32</v>
      </c>
      <c r="D36" s="19">
        <v>36572</v>
      </c>
      <c r="E36" s="30">
        <v>13047</v>
      </c>
      <c r="F36" s="20">
        <v>8494</v>
      </c>
      <c r="G36" s="31">
        <v>13507</v>
      </c>
      <c r="H36" s="21"/>
      <c r="I36" s="22"/>
      <c r="J36" s="72"/>
      <c r="K36" s="72"/>
      <c r="L36" s="73"/>
      <c r="M36" s="116"/>
      <c r="N36" s="4"/>
    </row>
    <row r="37" spans="2:14" x14ac:dyDescent="0.25">
      <c r="B37" s="17">
        <v>33</v>
      </c>
      <c r="C37" s="17" t="s">
        <v>33</v>
      </c>
      <c r="D37" s="19">
        <v>60000</v>
      </c>
      <c r="E37" s="30">
        <v>15655</v>
      </c>
      <c r="F37" s="20">
        <v>10659</v>
      </c>
      <c r="G37" s="31">
        <v>16022</v>
      </c>
      <c r="H37" s="21"/>
      <c r="I37" s="22"/>
      <c r="J37" s="72"/>
      <c r="K37" s="72"/>
      <c r="L37" s="73"/>
      <c r="M37" s="116"/>
      <c r="N37" s="4"/>
    </row>
    <row r="38" spans="2:14" x14ac:dyDescent="0.25">
      <c r="B38" s="17">
        <v>34</v>
      </c>
      <c r="C38" s="17" t="s">
        <v>34</v>
      </c>
      <c r="D38" s="19">
        <v>303560</v>
      </c>
      <c r="E38" s="30">
        <v>26040</v>
      </c>
      <c r="F38" s="20">
        <v>23103</v>
      </c>
      <c r="G38" s="31">
        <v>26464</v>
      </c>
      <c r="H38" s="21"/>
      <c r="I38" s="22"/>
      <c r="J38" s="72"/>
      <c r="K38" s="72"/>
      <c r="L38" s="73"/>
      <c r="M38" s="116"/>
      <c r="N38" s="4"/>
    </row>
    <row r="39" spans="2:14" x14ac:dyDescent="0.25">
      <c r="B39" s="17">
        <v>35</v>
      </c>
      <c r="C39" s="17" t="s">
        <v>35</v>
      </c>
      <c r="D39" s="19">
        <v>78000</v>
      </c>
      <c r="E39" s="30">
        <v>25528</v>
      </c>
      <c r="F39" s="20">
        <v>25598</v>
      </c>
      <c r="G39" s="31">
        <v>45112</v>
      </c>
      <c r="H39" s="21"/>
      <c r="I39" s="22"/>
      <c r="J39" s="72"/>
      <c r="K39" s="72"/>
      <c r="L39" s="73"/>
      <c r="M39" s="116"/>
      <c r="N39" s="4"/>
    </row>
    <row r="40" spans="2:14" x14ac:dyDescent="0.25">
      <c r="B40" s="17">
        <v>36</v>
      </c>
      <c r="C40" s="17" t="s">
        <v>36</v>
      </c>
      <c r="D40" s="19">
        <v>15000</v>
      </c>
      <c r="E40" s="30">
        <v>10275</v>
      </c>
      <c r="F40" s="20">
        <v>7202</v>
      </c>
      <c r="G40" s="31">
        <v>7844</v>
      </c>
      <c r="H40" s="21"/>
      <c r="I40" s="22"/>
      <c r="J40" s="72"/>
      <c r="K40" s="72"/>
      <c r="L40" s="73"/>
      <c r="M40" s="116"/>
      <c r="N40" s="4"/>
    </row>
    <row r="41" spans="2:14" x14ac:dyDescent="0.25">
      <c r="B41" s="17">
        <v>37</v>
      </c>
      <c r="C41" s="24" t="s">
        <v>37</v>
      </c>
      <c r="D41" s="19">
        <v>32000</v>
      </c>
      <c r="E41" s="30">
        <v>6990</v>
      </c>
      <c r="F41" s="20">
        <v>4528</v>
      </c>
      <c r="G41" s="31">
        <v>7376</v>
      </c>
      <c r="H41" s="21"/>
      <c r="I41" s="22"/>
      <c r="J41" s="72"/>
      <c r="K41" s="72"/>
      <c r="L41" s="73"/>
      <c r="M41" s="116"/>
      <c r="N41" s="4"/>
    </row>
    <row r="42" spans="2:14" x14ac:dyDescent="0.25">
      <c r="B42" s="17">
        <v>38</v>
      </c>
      <c r="C42" s="17" t="s">
        <v>38</v>
      </c>
      <c r="D42" s="19">
        <v>136000</v>
      </c>
      <c r="E42" s="30">
        <v>15325</v>
      </c>
      <c r="F42" s="20">
        <v>5308</v>
      </c>
      <c r="G42" s="31">
        <v>8851</v>
      </c>
      <c r="H42" s="21"/>
      <c r="I42" s="22"/>
      <c r="J42" s="72"/>
      <c r="K42" s="72"/>
      <c r="L42" s="73"/>
      <c r="M42" s="116"/>
      <c r="N42" s="4"/>
    </row>
    <row r="43" spans="2:14" x14ac:dyDescent="0.25">
      <c r="B43" s="17">
        <v>39</v>
      </c>
      <c r="C43" s="17" t="s">
        <v>39</v>
      </c>
      <c r="D43" s="19">
        <v>30000</v>
      </c>
      <c r="E43" s="30">
        <v>32412</v>
      </c>
      <c r="F43" s="20">
        <v>30240</v>
      </c>
      <c r="G43" s="31">
        <v>30115</v>
      </c>
      <c r="H43" s="21"/>
      <c r="I43" s="22"/>
      <c r="J43" s="72"/>
      <c r="K43" s="72"/>
      <c r="L43" s="73"/>
      <c r="M43" s="116"/>
      <c r="N43" s="4"/>
    </row>
    <row r="44" spans="2:14" x14ac:dyDescent="0.25">
      <c r="B44" s="17">
        <v>40</v>
      </c>
      <c r="C44" s="17" t="s">
        <v>40</v>
      </c>
      <c r="D44" s="19">
        <v>150000</v>
      </c>
      <c r="E44" s="30">
        <v>34969</v>
      </c>
      <c r="F44" s="20">
        <v>36951</v>
      </c>
      <c r="G44" s="31">
        <v>54443</v>
      </c>
      <c r="H44" s="21"/>
      <c r="I44" s="22"/>
      <c r="J44" s="72"/>
      <c r="K44" s="72"/>
      <c r="L44" s="73"/>
      <c r="M44" s="116"/>
      <c r="N44" s="4"/>
    </row>
    <row r="45" spans="2:14" x14ac:dyDescent="0.25">
      <c r="B45" s="17">
        <v>41</v>
      </c>
      <c r="C45" s="17" t="s">
        <v>41</v>
      </c>
      <c r="D45" s="19">
        <v>308000</v>
      </c>
      <c r="E45" s="30">
        <v>59895</v>
      </c>
      <c r="F45" s="20">
        <v>62519</v>
      </c>
      <c r="G45" s="31">
        <v>79167</v>
      </c>
      <c r="H45" s="21"/>
      <c r="I45" s="22"/>
      <c r="J45" s="72"/>
      <c r="K45" s="72"/>
      <c r="L45" s="73"/>
      <c r="M45" s="116"/>
      <c r="N45" s="4"/>
    </row>
    <row r="46" spans="2:14" x14ac:dyDescent="0.25">
      <c r="B46" s="17">
        <v>42</v>
      </c>
      <c r="C46" s="17" t="s">
        <v>42</v>
      </c>
      <c r="D46" s="19">
        <v>45000</v>
      </c>
      <c r="E46" s="30">
        <v>23257</v>
      </c>
      <c r="F46" s="20">
        <v>15542</v>
      </c>
      <c r="G46" s="31">
        <v>28571</v>
      </c>
      <c r="H46" s="21"/>
      <c r="I46" s="22"/>
      <c r="J46" s="72"/>
      <c r="K46" s="72"/>
      <c r="L46" s="73"/>
      <c r="M46" s="116"/>
      <c r="N46" s="4"/>
    </row>
    <row r="47" spans="2:14" x14ac:dyDescent="0.25">
      <c r="B47" s="17">
        <v>43</v>
      </c>
      <c r="C47" s="17" t="s">
        <v>43</v>
      </c>
      <c r="D47" s="19">
        <v>550</v>
      </c>
      <c r="E47" s="30">
        <v>13104</v>
      </c>
      <c r="F47" s="20">
        <v>13137</v>
      </c>
      <c r="G47" s="31">
        <v>10540</v>
      </c>
      <c r="H47" s="21"/>
      <c r="I47" s="22"/>
      <c r="J47" s="72"/>
      <c r="K47" s="72"/>
      <c r="L47" s="73"/>
      <c r="M47" s="116"/>
      <c r="N47" s="4"/>
    </row>
    <row r="48" spans="2:14" x14ac:dyDescent="0.25">
      <c r="B48" s="17">
        <v>44</v>
      </c>
      <c r="C48" s="74" t="s">
        <v>44</v>
      </c>
      <c r="D48" s="19">
        <v>12000</v>
      </c>
      <c r="E48" s="30">
        <v>14853</v>
      </c>
      <c r="F48" s="25">
        <v>15984</v>
      </c>
      <c r="G48" s="31">
        <v>15407</v>
      </c>
      <c r="H48" s="23">
        <v>1</v>
      </c>
      <c r="I48" s="22">
        <f xml:space="preserve"> E48 * H48 * 2.3</f>
        <v>34161.899999999994</v>
      </c>
      <c r="J48" s="73">
        <f xml:space="preserve"> (E48 * 3.5) - I48</f>
        <v>17823.600000000006</v>
      </c>
      <c r="K48" s="73">
        <f xml:space="preserve"> 0 - (0.25 * D48)</f>
        <v>-3000</v>
      </c>
      <c r="L48" s="73">
        <f xml:space="preserve"> J48 + K48</f>
        <v>14823.600000000006</v>
      </c>
      <c r="M48" s="116">
        <f xml:space="preserve"> I48 + L48</f>
        <v>48985.5</v>
      </c>
      <c r="N48" s="4"/>
    </row>
    <row r="49" spans="2:14" x14ac:dyDescent="0.25">
      <c r="B49" s="17">
        <v>45</v>
      </c>
      <c r="C49" s="17" t="s">
        <v>45</v>
      </c>
      <c r="D49" s="19">
        <v>102154</v>
      </c>
      <c r="E49" s="30">
        <v>15422</v>
      </c>
      <c r="F49" s="20">
        <v>8831</v>
      </c>
      <c r="G49" s="31">
        <v>13740</v>
      </c>
      <c r="H49" s="21"/>
      <c r="I49" s="22"/>
      <c r="J49" s="72"/>
      <c r="K49" s="72"/>
      <c r="L49" s="73"/>
      <c r="M49" s="116"/>
      <c r="N49" s="4"/>
    </row>
    <row r="50" spans="2:14" x14ac:dyDescent="0.25">
      <c r="B50" s="17">
        <v>46</v>
      </c>
      <c r="C50" s="17" t="s">
        <v>46</v>
      </c>
      <c r="D50" s="26">
        <v>251968</v>
      </c>
      <c r="E50" s="30">
        <v>14276</v>
      </c>
      <c r="F50" s="20">
        <v>12456</v>
      </c>
      <c r="G50" s="31">
        <v>16291</v>
      </c>
      <c r="H50" s="21"/>
      <c r="I50" s="22"/>
      <c r="J50" s="72"/>
      <c r="K50" s="72"/>
      <c r="L50" s="73"/>
      <c r="M50" s="116"/>
      <c r="N50" s="4"/>
    </row>
    <row r="51" spans="2:14" x14ac:dyDescent="0.25">
      <c r="B51" s="17">
        <v>47</v>
      </c>
      <c r="C51" s="74" t="s">
        <v>47</v>
      </c>
      <c r="D51" s="19">
        <v>10000</v>
      </c>
      <c r="E51" s="30">
        <v>10021</v>
      </c>
      <c r="F51" s="20">
        <v>9115</v>
      </c>
      <c r="G51" s="31">
        <v>6943</v>
      </c>
      <c r="H51" s="23">
        <v>0.5</v>
      </c>
      <c r="I51" s="22">
        <f xml:space="preserve"> E51 * H51 * 2.3</f>
        <v>11524.15</v>
      </c>
      <c r="J51" s="72"/>
      <c r="K51" s="72"/>
      <c r="L51" s="73"/>
      <c r="M51" s="116"/>
      <c r="N51" s="4"/>
    </row>
    <row r="52" spans="2:14" x14ac:dyDescent="0.25">
      <c r="B52" s="17">
        <v>48</v>
      </c>
      <c r="C52" s="75" t="s">
        <v>48</v>
      </c>
      <c r="D52" s="19">
        <v>0</v>
      </c>
      <c r="E52" s="30">
        <v>8870</v>
      </c>
      <c r="F52" s="20">
        <v>14444</v>
      </c>
      <c r="G52" s="31">
        <v>9340</v>
      </c>
      <c r="H52" s="23">
        <v>0.5</v>
      </c>
      <c r="I52" s="22">
        <f xml:space="preserve"> E52 * H52 * 2.3</f>
        <v>10200.5</v>
      </c>
      <c r="J52" s="73">
        <f xml:space="preserve"> (E52 * 3.5) - I52</f>
        <v>20844.5</v>
      </c>
      <c r="K52" s="73">
        <f xml:space="preserve"> 0 - (0.25 * D52)</f>
        <v>0</v>
      </c>
      <c r="L52" s="73">
        <f xml:space="preserve"> J52 + K52</f>
        <v>20844.5</v>
      </c>
      <c r="M52" s="116">
        <f xml:space="preserve"> I52 + L52</f>
        <v>31045</v>
      </c>
      <c r="N52" s="4"/>
    </row>
    <row r="53" spans="2:14" x14ac:dyDescent="0.25">
      <c r="B53" s="17">
        <v>49</v>
      </c>
      <c r="C53" s="17" t="s">
        <v>49</v>
      </c>
      <c r="D53" s="19">
        <v>138178</v>
      </c>
      <c r="E53" s="30">
        <v>19285</v>
      </c>
      <c r="F53" s="20">
        <v>15625</v>
      </c>
      <c r="G53" s="31">
        <v>23712</v>
      </c>
      <c r="H53" s="21"/>
      <c r="I53" s="22"/>
      <c r="J53" s="72"/>
      <c r="K53" s="72"/>
      <c r="L53" s="73"/>
      <c r="M53" s="116"/>
      <c r="N53" s="4"/>
    </row>
    <row r="54" spans="2:14" x14ac:dyDescent="0.25">
      <c r="B54" s="17">
        <v>50</v>
      </c>
      <c r="C54" s="17" t="s">
        <v>50</v>
      </c>
      <c r="D54" s="19">
        <v>52500</v>
      </c>
      <c r="E54" s="30">
        <v>29848</v>
      </c>
      <c r="F54" s="20">
        <v>21846</v>
      </c>
      <c r="G54" s="31">
        <v>42091</v>
      </c>
      <c r="H54" s="21"/>
      <c r="I54" s="22"/>
      <c r="J54" s="72"/>
      <c r="K54" s="72"/>
      <c r="L54" s="73"/>
      <c r="M54" s="116"/>
      <c r="N54" s="4"/>
    </row>
    <row r="55" spans="2:14" x14ac:dyDescent="0.25">
      <c r="B55" s="17">
        <v>51</v>
      </c>
      <c r="C55" s="17" t="s">
        <v>51</v>
      </c>
      <c r="D55" s="19">
        <v>102347</v>
      </c>
      <c r="E55" s="30">
        <v>10845</v>
      </c>
      <c r="F55" s="20">
        <v>9332</v>
      </c>
      <c r="G55" s="31">
        <v>9804</v>
      </c>
      <c r="H55" s="21"/>
      <c r="I55" s="22"/>
      <c r="J55" s="72"/>
      <c r="K55" s="72"/>
      <c r="L55" s="73"/>
      <c r="M55" s="116"/>
      <c r="N55" s="4"/>
    </row>
    <row r="56" spans="2:14" x14ac:dyDescent="0.25">
      <c r="B56" s="17">
        <v>52</v>
      </c>
      <c r="C56" s="17" t="s">
        <v>52</v>
      </c>
      <c r="D56" s="19">
        <v>10000</v>
      </c>
      <c r="E56" s="30">
        <v>15930</v>
      </c>
      <c r="F56" s="20">
        <v>18482</v>
      </c>
      <c r="G56" s="31">
        <v>17117</v>
      </c>
      <c r="H56" s="21"/>
      <c r="I56" s="22"/>
      <c r="J56" s="72"/>
      <c r="K56" s="72"/>
      <c r="L56" s="73"/>
      <c r="M56" s="116"/>
      <c r="N56" s="4"/>
    </row>
    <row r="57" spans="2:14" x14ac:dyDescent="0.25">
      <c r="B57" s="17">
        <v>53</v>
      </c>
      <c r="C57" s="74" t="s">
        <v>53</v>
      </c>
      <c r="D57" s="19">
        <v>500</v>
      </c>
      <c r="E57" s="30">
        <v>7065</v>
      </c>
      <c r="F57" s="20">
        <v>5531</v>
      </c>
      <c r="G57" s="31">
        <v>5896</v>
      </c>
      <c r="H57" s="23">
        <v>0.5</v>
      </c>
      <c r="I57" s="22">
        <f xml:space="preserve"> E57 * H57 * 2.3</f>
        <v>8124.7499999999991</v>
      </c>
      <c r="J57" s="73">
        <v>10000</v>
      </c>
      <c r="K57" s="73">
        <f xml:space="preserve"> 0 - (0.25 * D57)</f>
        <v>-125</v>
      </c>
      <c r="L57" s="73">
        <f xml:space="preserve"> J57 + K57</f>
        <v>9875</v>
      </c>
      <c r="M57" s="116">
        <f xml:space="preserve"> I57 + L57</f>
        <v>17999.75</v>
      </c>
      <c r="N57" s="4" t="s">
        <v>62</v>
      </c>
    </row>
    <row r="58" spans="2:14" x14ac:dyDescent="0.25">
      <c r="B58" s="17">
        <v>54</v>
      </c>
      <c r="C58" s="17" t="s">
        <v>54</v>
      </c>
      <c r="D58" s="19">
        <v>157098</v>
      </c>
      <c r="E58" s="30">
        <v>59554</v>
      </c>
      <c r="F58" s="20">
        <v>59989</v>
      </c>
      <c r="G58" s="31">
        <v>87047</v>
      </c>
      <c r="H58" s="21"/>
      <c r="I58" s="22"/>
      <c r="J58" s="72"/>
      <c r="K58" s="72"/>
      <c r="L58" s="73"/>
      <c r="M58" s="116"/>
      <c r="N58" s="4"/>
    </row>
    <row r="59" spans="2:14" x14ac:dyDescent="0.25">
      <c r="B59" s="17">
        <v>55</v>
      </c>
      <c r="C59" s="74" t="s">
        <v>55</v>
      </c>
      <c r="D59" s="19">
        <v>199000</v>
      </c>
      <c r="E59" s="30">
        <v>21967</v>
      </c>
      <c r="F59" s="20">
        <v>20592</v>
      </c>
      <c r="G59" s="31">
        <v>24479</v>
      </c>
      <c r="H59" s="23">
        <v>0.15</v>
      </c>
      <c r="I59" s="22">
        <f xml:space="preserve"> E59 * H59 * 2.3</f>
        <v>7578.6149999999989</v>
      </c>
      <c r="J59" s="72"/>
      <c r="K59" s="72"/>
      <c r="L59" s="73"/>
      <c r="M59" s="116"/>
      <c r="N59" s="4" t="s">
        <v>68</v>
      </c>
    </row>
    <row r="60" spans="2:14" x14ac:dyDescent="0.25">
      <c r="B60" s="17"/>
      <c r="C60" s="12" t="s">
        <v>181</v>
      </c>
      <c r="D60" s="97">
        <f>SUM(D5:D59)</f>
        <v>7798439</v>
      </c>
      <c r="E60" s="20">
        <f>SUM(E5:E59)</f>
        <v>1377777</v>
      </c>
      <c r="F60" s="20">
        <v>1268323</v>
      </c>
      <c r="G60" s="20">
        <f>SUM(G5:G59)</f>
        <v>1816856</v>
      </c>
      <c r="H60" s="21"/>
      <c r="I60" s="98">
        <f>SUM(I5:I59)</f>
        <v>333266.01699999999</v>
      </c>
      <c r="J60" s="73">
        <f>SUM(J5:J59)</f>
        <v>172674.90000000002</v>
      </c>
      <c r="K60" s="99">
        <f xml:space="preserve"> 0 - SUM(K8:K58)</f>
        <v>87551.5</v>
      </c>
      <c r="L60" s="119">
        <f>SUM(L5:L59)</f>
        <v>85123.400000000023</v>
      </c>
      <c r="M60" s="117">
        <f xml:space="preserve"> I60 + L60</f>
        <v>418389.41700000002</v>
      </c>
      <c r="N60" s="4"/>
    </row>
    <row r="61" spans="2:14" x14ac:dyDescent="0.25">
      <c r="B61" s="2"/>
      <c r="C61" s="2"/>
      <c r="D61" s="2"/>
      <c r="E61" s="2"/>
      <c r="F61" s="3"/>
      <c r="G61" s="2"/>
      <c r="H61" s="9"/>
      <c r="I61" s="3"/>
      <c r="J61" s="3"/>
      <c r="K61" s="3"/>
      <c r="L61" s="3"/>
      <c r="M61" s="3"/>
      <c r="N61" s="2"/>
    </row>
    <row r="62" spans="2:14" x14ac:dyDescent="0.25">
      <c r="B62" s="2"/>
      <c r="C62" s="2"/>
      <c r="D62" s="2"/>
      <c r="E62" s="2"/>
      <c r="F62" s="3"/>
      <c r="G62" s="2"/>
      <c r="H62" s="9"/>
      <c r="I62" s="8" t="s">
        <v>64</v>
      </c>
      <c r="N62" s="2"/>
    </row>
    <row r="63" spans="2:14" x14ac:dyDescent="0.25">
      <c r="N63" s="2"/>
    </row>
    <row r="64" spans="2:14" x14ac:dyDescent="0.25">
      <c r="N64" s="2"/>
    </row>
    <row r="65" spans="14:14" x14ac:dyDescent="0.25">
      <c r="N65" s="2"/>
    </row>
    <row r="66" spans="14:14" x14ac:dyDescent="0.25">
      <c r="N66" s="2"/>
    </row>
    <row r="67" spans="14:14" x14ac:dyDescent="0.25">
      <c r="N67" s="2"/>
    </row>
    <row r="68" spans="14:14" x14ac:dyDescent="0.25">
      <c r="N68" s="2"/>
    </row>
    <row r="107" spans="2:14" ht="21" x14ac:dyDescent="0.35">
      <c r="C107" s="76" t="s">
        <v>189</v>
      </c>
    </row>
    <row r="109" spans="2:14" x14ac:dyDescent="0.25">
      <c r="B109" s="130"/>
      <c r="C109" s="130" t="s">
        <v>192</v>
      </c>
      <c r="D109" s="130" t="s">
        <v>193</v>
      </c>
      <c r="E109" s="130" t="s">
        <v>194</v>
      </c>
      <c r="F109" s="130" t="s">
        <v>195</v>
      </c>
      <c r="G109" s="130" t="s">
        <v>196</v>
      </c>
      <c r="H109" s="130" t="s">
        <v>197</v>
      </c>
      <c r="I109" s="130" t="s">
        <v>198</v>
      </c>
      <c r="J109" s="130" t="s">
        <v>199</v>
      </c>
      <c r="K109" s="130" t="s">
        <v>200</v>
      </c>
      <c r="L109" s="130" t="s">
        <v>201</v>
      </c>
      <c r="M109" s="130" t="s">
        <v>202</v>
      </c>
      <c r="N109" s="130" t="s">
        <v>203</v>
      </c>
    </row>
    <row r="110" spans="2:14" ht="88.5" customHeight="1" x14ac:dyDescent="0.25">
      <c r="B110" s="17"/>
      <c r="C110" s="17" t="s">
        <v>0</v>
      </c>
      <c r="D110" s="29" t="s">
        <v>136</v>
      </c>
      <c r="E110" s="29" t="s">
        <v>60</v>
      </c>
      <c r="F110" s="18" t="s">
        <v>69</v>
      </c>
      <c r="G110" s="29" t="s">
        <v>61</v>
      </c>
      <c r="H110" s="18" t="s">
        <v>63</v>
      </c>
      <c r="I110" s="11" t="s">
        <v>204</v>
      </c>
      <c r="J110" s="71" t="s">
        <v>148</v>
      </c>
      <c r="K110" s="71" t="s">
        <v>206</v>
      </c>
      <c r="L110" s="71" t="s">
        <v>205</v>
      </c>
      <c r="M110" s="132" t="s">
        <v>180</v>
      </c>
      <c r="N110" s="18" t="s">
        <v>58</v>
      </c>
    </row>
    <row r="111" spans="2:14" x14ac:dyDescent="0.25">
      <c r="B111" s="100">
        <v>1</v>
      </c>
      <c r="C111" s="120" t="s">
        <v>3</v>
      </c>
      <c r="D111" s="101">
        <v>131000</v>
      </c>
      <c r="E111" s="102">
        <v>19822</v>
      </c>
      <c r="F111" s="103">
        <v>18718</v>
      </c>
      <c r="G111" s="104">
        <v>25703</v>
      </c>
      <c r="H111" s="105">
        <v>0.22</v>
      </c>
      <c r="I111" s="106">
        <f xml:space="preserve"> E111 * H111 * 2.3</f>
        <v>10029.931999999999</v>
      </c>
      <c r="J111" s="107"/>
      <c r="K111" s="107"/>
      <c r="L111" s="108"/>
      <c r="M111" s="133">
        <f t="shared" ref="M111:M123" si="0" xml:space="preserve"> I111 + L111</f>
        <v>10029.931999999999</v>
      </c>
      <c r="N111" s="109"/>
    </row>
    <row r="112" spans="2:14" x14ac:dyDescent="0.25">
      <c r="B112" s="100">
        <v>2</v>
      </c>
      <c r="C112" s="120" t="s">
        <v>4</v>
      </c>
      <c r="D112" s="101">
        <v>38671</v>
      </c>
      <c r="E112" s="102">
        <v>15054</v>
      </c>
      <c r="F112" s="103">
        <v>18145</v>
      </c>
      <c r="G112" s="104">
        <v>14851</v>
      </c>
      <c r="H112" s="105">
        <v>1</v>
      </c>
      <c r="I112" s="106">
        <f xml:space="preserve"> E112 * H112 * 2.3</f>
        <v>34624.199999999997</v>
      </c>
      <c r="J112" s="108">
        <f xml:space="preserve"> (E112 * 3.5) - I112</f>
        <v>18064.800000000003</v>
      </c>
      <c r="K112" s="108">
        <f xml:space="preserve"> 0 - (0.25 * D112)</f>
        <v>-9667.75</v>
      </c>
      <c r="L112" s="108">
        <f xml:space="preserve"> J112 + K112</f>
        <v>8397.0500000000029</v>
      </c>
      <c r="M112" s="133">
        <f xml:space="preserve"> I112 + L112</f>
        <v>43021.25</v>
      </c>
      <c r="N112" s="109" t="s">
        <v>59</v>
      </c>
    </row>
    <row r="113" spans="2:14" x14ac:dyDescent="0.25">
      <c r="B113" s="100">
        <v>3</v>
      </c>
      <c r="C113" s="121" t="s">
        <v>6</v>
      </c>
      <c r="D113" s="101">
        <v>40000</v>
      </c>
      <c r="E113" s="102">
        <v>8780</v>
      </c>
      <c r="F113" s="103">
        <v>11666</v>
      </c>
      <c r="G113" s="104">
        <v>7387</v>
      </c>
      <c r="H113" s="105">
        <v>1</v>
      </c>
      <c r="I113" s="106">
        <f xml:space="preserve"> E113 * H113 * 2.3</f>
        <v>20194</v>
      </c>
      <c r="J113" s="108">
        <f xml:space="preserve"> (E113 * 3.5) - I113</f>
        <v>10536</v>
      </c>
      <c r="K113" s="108">
        <f xml:space="preserve"> 0 - (0.25 * D113)</f>
        <v>-10000</v>
      </c>
      <c r="L113" s="108">
        <f xml:space="preserve"> J113 + K113</f>
        <v>536</v>
      </c>
      <c r="M113" s="133">
        <f t="shared" si="0"/>
        <v>20730</v>
      </c>
      <c r="N113" s="109"/>
    </row>
    <row r="114" spans="2:14" ht="45" x14ac:dyDescent="0.25">
      <c r="B114" s="100">
        <v>4</v>
      </c>
      <c r="C114" s="120" t="s">
        <v>7</v>
      </c>
      <c r="D114" s="101">
        <v>5000</v>
      </c>
      <c r="E114" s="102">
        <v>9501</v>
      </c>
      <c r="F114" s="103">
        <v>9009</v>
      </c>
      <c r="G114" s="104">
        <v>10356</v>
      </c>
      <c r="H114" s="105">
        <v>0.42</v>
      </c>
      <c r="I114" s="106">
        <f xml:space="preserve"> E114 * H114 * 3.5</f>
        <v>13966.470000000001</v>
      </c>
      <c r="J114" s="108"/>
      <c r="K114" s="108"/>
      <c r="L114" s="108"/>
      <c r="M114" s="133">
        <f t="shared" si="0"/>
        <v>13966.470000000001</v>
      </c>
      <c r="N114" s="109" t="s">
        <v>153</v>
      </c>
    </row>
    <row r="115" spans="2:14" ht="30" x14ac:dyDescent="0.25">
      <c r="B115" s="100">
        <v>5</v>
      </c>
      <c r="C115" s="120" t="s">
        <v>18</v>
      </c>
      <c r="D115" s="101">
        <v>60620</v>
      </c>
      <c r="E115" s="102">
        <v>19034</v>
      </c>
      <c r="F115" s="103">
        <v>25618</v>
      </c>
      <c r="G115" s="104">
        <v>28403</v>
      </c>
      <c r="H115" s="105">
        <v>1</v>
      </c>
      <c r="I115" s="106">
        <f t="shared" ref="I115:I122" si="1" xml:space="preserve"> E115 * H115 * 2.3</f>
        <v>43778.2</v>
      </c>
      <c r="J115" s="108">
        <f xml:space="preserve"> (E115 * 3.5) - I115</f>
        <v>22840.800000000003</v>
      </c>
      <c r="K115" s="108">
        <f xml:space="preserve"> 0 - (0.25 * D115)</f>
        <v>-15155</v>
      </c>
      <c r="L115" s="108">
        <f xml:space="preserve"> J115 + K115</f>
        <v>7685.8000000000029</v>
      </c>
      <c r="M115" s="133">
        <f t="shared" si="0"/>
        <v>51464</v>
      </c>
      <c r="N115" s="109" t="s">
        <v>150</v>
      </c>
    </row>
    <row r="116" spans="2:14" ht="30" x14ac:dyDescent="0.25">
      <c r="B116" s="100">
        <v>6</v>
      </c>
      <c r="C116" s="120" t="s">
        <v>23</v>
      </c>
      <c r="D116" s="101">
        <v>119715</v>
      </c>
      <c r="E116" s="102">
        <v>28966</v>
      </c>
      <c r="F116" s="103">
        <v>27385</v>
      </c>
      <c r="G116" s="104">
        <v>36237</v>
      </c>
      <c r="H116" s="105">
        <v>1</v>
      </c>
      <c r="I116" s="106">
        <f t="shared" si="1"/>
        <v>66621.799999999988</v>
      </c>
      <c r="J116" s="108">
        <f xml:space="preserve"> (E116 * 3.5) - I116</f>
        <v>34759.200000000012</v>
      </c>
      <c r="K116" s="108">
        <f xml:space="preserve"> 0 - (0.25 * D116)</f>
        <v>-29928.75</v>
      </c>
      <c r="L116" s="108">
        <f xml:space="preserve"> J116 + K116</f>
        <v>4830.4500000000116</v>
      </c>
      <c r="M116" s="133">
        <f t="shared" si="0"/>
        <v>71452.25</v>
      </c>
      <c r="N116" s="109" t="s">
        <v>151</v>
      </c>
    </row>
    <row r="117" spans="2:14" x14ac:dyDescent="0.25">
      <c r="B117" s="100">
        <v>7</v>
      </c>
      <c r="C117" s="120" t="s">
        <v>27</v>
      </c>
      <c r="D117" s="101">
        <v>78700</v>
      </c>
      <c r="E117" s="102">
        <v>31505</v>
      </c>
      <c r="F117" s="103">
        <v>32481</v>
      </c>
      <c r="G117" s="104">
        <v>25761</v>
      </c>
      <c r="H117" s="105">
        <v>1</v>
      </c>
      <c r="I117" s="106">
        <f t="shared" si="1"/>
        <v>72461.5</v>
      </c>
      <c r="J117" s="108">
        <f xml:space="preserve"> (E117 * 3.5) - I117</f>
        <v>37806</v>
      </c>
      <c r="K117" s="108">
        <f xml:space="preserve"> 0 - (0.25 * D117)</f>
        <v>-19675</v>
      </c>
      <c r="L117" s="108">
        <f xml:space="preserve"> J117 + K117</f>
        <v>18131</v>
      </c>
      <c r="M117" s="133">
        <f t="shared" si="0"/>
        <v>90592.5</v>
      </c>
      <c r="N117" s="109"/>
    </row>
    <row r="118" spans="2:14" x14ac:dyDescent="0.25">
      <c r="B118" s="100">
        <v>8</v>
      </c>
      <c r="C118" s="120" t="s">
        <v>44</v>
      </c>
      <c r="D118" s="101">
        <v>12000</v>
      </c>
      <c r="E118" s="102">
        <v>14853</v>
      </c>
      <c r="F118" s="110">
        <v>15984</v>
      </c>
      <c r="G118" s="104">
        <v>15407</v>
      </c>
      <c r="H118" s="105">
        <v>1</v>
      </c>
      <c r="I118" s="106">
        <f t="shared" si="1"/>
        <v>34161.899999999994</v>
      </c>
      <c r="J118" s="108">
        <f xml:space="preserve"> (E118 * 3.5) - I118</f>
        <v>17823.600000000006</v>
      </c>
      <c r="K118" s="108">
        <f xml:space="preserve"> 0 - (0.25 * D118)</f>
        <v>-3000</v>
      </c>
      <c r="L118" s="108">
        <f xml:space="preserve"> J118 + K118</f>
        <v>14823.600000000006</v>
      </c>
      <c r="M118" s="133">
        <f t="shared" si="0"/>
        <v>48985.5</v>
      </c>
      <c r="N118" s="109"/>
    </row>
    <row r="119" spans="2:14" x14ac:dyDescent="0.25">
      <c r="B119" s="100">
        <v>9</v>
      </c>
      <c r="C119" s="120" t="s">
        <v>47</v>
      </c>
      <c r="D119" s="101">
        <v>10000</v>
      </c>
      <c r="E119" s="102">
        <v>10021</v>
      </c>
      <c r="F119" s="103">
        <v>9115</v>
      </c>
      <c r="G119" s="104">
        <v>6943</v>
      </c>
      <c r="H119" s="105">
        <v>0.5</v>
      </c>
      <c r="I119" s="106">
        <f t="shared" si="1"/>
        <v>11524.15</v>
      </c>
      <c r="J119" s="107"/>
      <c r="K119" s="107"/>
      <c r="L119" s="108"/>
      <c r="M119" s="133">
        <f t="shared" si="0"/>
        <v>11524.15</v>
      </c>
      <c r="N119" s="109"/>
    </row>
    <row r="120" spans="2:14" x14ac:dyDescent="0.25">
      <c r="B120" s="100">
        <v>10</v>
      </c>
      <c r="C120" s="121" t="s">
        <v>48</v>
      </c>
      <c r="D120" s="101">
        <v>0</v>
      </c>
      <c r="E120" s="102">
        <v>8870</v>
      </c>
      <c r="F120" s="103">
        <v>14444</v>
      </c>
      <c r="G120" s="104">
        <v>9340</v>
      </c>
      <c r="H120" s="105">
        <v>0.5</v>
      </c>
      <c r="I120" s="106">
        <f t="shared" si="1"/>
        <v>10200.5</v>
      </c>
      <c r="J120" s="108">
        <f xml:space="preserve"> (E120 * 3.5) - I120</f>
        <v>20844.5</v>
      </c>
      <c r="K120" s="108">
        <f xml:space="preserve"> 0 - (0.25 * D120)</f>
        <v>0</v>
      </c>
      <c r="L120" s="108">
        <f xml:space="preserve"> J120 + K120</f>
        <v>20844.5</v>
      </c>
      <c r="M120" s="133">
        <f t="shared" si="0"/>
        <v>31045</v>
      </c>
      <c r="N120" s="109"/>
    </row>
    <row r="121" spans="2:14" ht="30" x14ac:dyDescent="0.25">
      <c r="B121" s="100">
        <v>11</v>
      </c>
      <c r="C121" s="120" t="s">
        <v>53</v>
      </c>
      <c r="D121" s="101">
        <v>500</v>
      </c>
      <c r="E121" s="102">
        <v>7065</v>
      </c>
      <c r="F121" s="103">
        <v>5531</v>
      </c>
      <c r="G121" s="104">
        <v>5896</v>
      </c>
      <c r="H121" s="105">
        <v>0.5</v>
      </c>
      <c r="I121" s="106">
        <f t="shared" si="1"/>
        <v>8124.7499999999991</v>
      </c>
      <c r="J121" s="108">
        <v>10000</v>
      </c>
      <c r="K121" s="108">
        <f xml:space="preserve"> 0 - (0.25 * D121)</f>
        <v>-125</v>
      </c>
      <c r="L121" s="108">
        <f xml:space="preserve"> J121 + K121</f>
        <v>9875</v>
      </c>
      <c r="M121" s="133">
        <f t="shared" si="0"/>
        <v>17999.75</v>
      </c>
      <c r="N121" s="109" t="s">
        <v>62</v>
      </c>
    </row>
    <row r="122" spans="2:14" x14ac:dyDescent="0.25">
      <c r="B122" s="100">
        <v>12</v>
      </c>
      <c r="C122" s="120" t="s">
        <v>55</v>
      </c>
      <c r="D122" s="101">
        <v>199000</v>
      </c>
      <c r="E122" s="102">
        <v>21967</v>
      </c>
      <c r="F122" s="103">
        <v>20592</v>
      </c>
      <c r="G122" s="104">
        <v>24479</v>
      </c>
      <c r="H122" s="105">
        <v>0.15</v>
      </c>
      <c r="I122" s="106">
        <f t="shared" si="1"/>
        <v>7578.6149999999989</v>
      </c>
      <c r="J122" s="107"/>
      <c r="K122" s="107"/>
      <c r="L122" s="108"/>
      <c r="M122" s="131">
        <f t="shared" si="0"/>
        <v>7578.6149999999989</v>
      </c>
      <c r="N122" s="109" t="s">
        <v>68</v>
      </c>
    </row>
    <row r="123" spans="2:14" x14ac:dyDescent="0.25">
      <c r="B123" s="100"/>
      <c r="C123" s="122" t="s">
        <v>181</v>
      </c>
      <c r="D123" s="111">
        <f>SUM(D111:D122)</f>
        <v>695206</v>
      </c>
      <c r="E123" s="103">
        <f>SUM(E111:E122)</f>
        <v>195438</v>
      </c>
      <c r="F123" s="103">
        <v>1268323</v>
      </c>
      <c r="G123" s="103">
        <f>SUM(G111:G122)</f>
        <v>210763</v>
      </c>
      <c r="H123" s="112"/>
      <c r="I123" s="113">
        <f>SUM(I111:I122)</f>
        <v>333266.01699999999</v>
      </c>
      <c r="J123" s="108">
        <f>SUM(J111:J122)</f>
        <v>172674.90000000002</v>
      </c>
      <c r="K123" s="144">
        <f>SUM(K111:K122)</f>
        <v>-87551.5</v>
      </c>
      <c r="L123" s="118">
        <f>SUM(L111:L122)</f>
        <v>85123.400000000023</v>
      </c>
      <c r="M123" s="124">
        <f t="shared" si="0"/>
        <v>418389.41700000002</v>
      </c>
      <c r="N123" s="100"/>
    </row>
    <row r="124" spans="2:14" x14ac:dyDescent="0.25">
      <c r="M124" s="123"/>
    </row>
    <row r="126" spans="2:14" x14ac:dyDescent="0.25">
      <c r="C126" s="134" t="s">
        <v>207</v>
      </c>
      <c r="D126"/>
      <c r="E126"/>
      <c r="F126"/>
    </row>
    <row r="127" spans="2:14" x14ac:dyDescent="0.25">
      <c r="C127" t="s">
        <v>208</v>
      </c>
      <c r="D127"/>
      <c r="E127"/>
      <c r="F127" s="27" t="s">
        <v>209</v>
      </c>
    </row>
    <row r="128" spans="2:14" x14ac:dyDescent="0.25">
      <c r="C128" t="s">
        <v>210</v>
      </c>
      <c r="D128"/>
      <c r="E128"/>
      <c r="F128" s="27" t="s">
        <v>211</v>
      </c>
    </row>
    <row r="129" spans="3:6" x14ac:dyDescent="0.25">
      <c r="C129" t="s">
        <v>212</v>
      </c>
      <c r="E129"/>
      <c r="F129" s="27" t="s">
        <v>213</v>
      </c>
    </row>
    <row r="130" spans="3:6" x14ac:dyDescent="0.25">
      <c r="C130" t="s">
        <v>214</v>
      </c>
      <c r="D130"/>
      <c r="F130" s="27" t="s">
        <v>215</v>
      </c>
    </row>
    <row r="131" spans="3:6" x14ac:dyDescent="0.25">
      <c r="C131" t="s">
        <v>216</v>
      </c>
      <c r="D131"/>
      <c r="F131" s="27" t="s">
        <v>217</v>
      </c>
    </row>
    <row r="132" spans="3:6" x14ac:dyDescent="0.25">
      <c r="C132"/>
      <c r="D132"/>
      <c r="E132"/>
      <c r="F132"/>
    </row>
    <row r="133" spans="3:6" x14ac:dyDescent="0.25">
      <c r="C133" s="145" t="s">
        <v>218</v>
      </c>
      <c r="D133"/>
      <c r="E133"/>
      <c r="F133"/>
    </row>
  </sheetData>
  <protectedRanges>
    <protectedRange sqref="E5:E59 E111:E122" name="Percent complete col N_1_1_1"/>
  </protectedRanges>
  <pageMargins left="0.7" right="0.7" top="0.75" bottom="0.75" header="0.3" footer="0.3"/>
  <pageSetup orientation="portrait" r:id="rId1"/>
  <ignoredErrors>
    <ignoredError sqref="I114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workbookViewId="0">
      <selection activeCell="B1" sqref="B1"/>
    </sheetView>
  </sheetViews>
  <sheetFormatPr defaultRowHeight="15" x14ac:dyDescent="0.25"/>
  <cols>
    <col min="1" max="1" width="2.140625" customWidth="1"/>
    <col min="2" max="2" width="20" customWidth="1"/>
    <col min="3" max="3" width="12" customWidth="1"/>
    <col min="4" max="4" width="16" customWidth="1"/>
    <col min="5" max="5" width="35.7109375" customWidth="1"/>
  </cols>
  <sheetData>
    <row r="1" spans="2:5" ht="11.25" customHeight="1" x14ac:dyDescent="0.25"/>
    <row r="2" spans="2:5" ht="21" x14ac:dyDescent="0.35">
      <c r="B2" s="76" t="s">
        <v>190</v>
      </c>
      <c r="C2" s="76"/>
    </row>
    <row r="3" spans="2:5" x14ac:dyDescent="0.25">
      <c r="B3" t="s">
        <v>156</v>
      </c>
    </row>
    <row r="5" spans="2:5" x14ac:dyDescent="0.25">
      <c r="B5" s="78" t="s">
        <v>70</v>
      </c>
      <c r="C5" s="78" t="s">
        <v>66</v>
      </c>
      <c r="D5" s="78" t="s">
        <v>157</v>
      </c>
      <c r="E5" s="78" t="s">
        <v>155</v>
      </c>
    </row>
    <row r="6" spans="2:5" x14ac:dyDescent="0.25">
      <c r="B6" s="12" t="s">
        <v>33</v>
      </c>
      <c r="C6" s="14">
        <v>16492</v>
      </c>
      <c r="D6" s="13">
        <v>40000</v>
      </c>
      <c r="E6" s="77" t="s">
        <v>154</v>
      </c>
    </row>
    <row r="7" spans="2:5" x14ac:dyDescent="0.25">
      <c r="B7" s="12" t="s">
        <v>65</v>
      </c>
      <c r="C7" s="14">
        <v>16613</v>
      </c>
      <c r="D7" s="13">
        <f xml:space="preserve"> C7 * 2.43</f>
        <v>40369.590000000004</v>
      </c>
      <c r="E7" s="12"/>
    </row>
    <row r="8" spans="2:5" x14ac:dyDescent="0.25">
      <c r="B8" s="12" t="s">
        <v>67</v>
      </c>
      <c r="C8" s="14">
        <v>6000</v>
      </c>
      <c r="D8" s="13">
        <f xml:space="preserve"> C8 * 2.43</f>
        <v>14580.000000000002</v>
      </c>
      <c r="E8" s="12"/>
    </row>
    <row r="9" spans="2:5" x14ac:dyDescent="0.25">
      <c r="B9" s="95" t="s">
        <v>176</v>
      </c>
      <c r="C9" s="12"/>
      <c r="D9" s="96">
        <f>SUM(D6:D8)</f>
        <v>94949.59</v>
      </c>
      <c r="E9" s="12"/>
    </row>
    <row r="11" spans="2:5" x14ac:dyDescent="0.25">
      <c r="B11" t="s">
        <v>177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5"/>
  <sheetViews>
    <sheetView zoomScaleNormal="100" workbookViewId="0">
      <selection activeCell="B1" sqref="B1:C1"/>
    </sheetView>
  </sheetViews>
  <sheetFormatPr defaultRowHeight="15" x14ac:dyDescent="0.25"/>
  <cols>
    <col min="1" max="1" width="3.42578125" customWidth="1"/>
    <col min="2" max="2" width="18.42578125" bestFit="1" customWidth="1"/>
    <col min="3" max="3" width="8.140625" bestFit="1" customWidth="1"/>
    <col min="4" max="4" width="12.85546875" bestFit="1" customWidth="1"/>
    <col min="5" max="5" width="16.140625" bestFit="1" customWidth="1"/>
    <col min="9" max="9" width="10.85546875" customWidth="1"/>
    <col min="10" max="10" width="37.28515625" customWidth="1"/>
  </cols>
  <sheetData>
    <row r="1" spans="2:10" ht="21" x14ac:dyDescent="0.35">
      <c r="B1" s="142" t="s">
        <v>191</v>
      </c>
      <c r="C1" s="142"/>
      <c r="D1" s="27"/>
      <c r="E1" s="27"/>
      <c r="F1" s="27"/>
      <c r="G1" s="27"/>
      <c r="H1" s="27"/>
      <c r="I1" s="27"/>
      <c r="J1" s="27"/>
    </row>
    <row r="2" spans="2:10" ht="15.75" thickBot="1" x14ac:dyDescent="0.3">
      <c r="B2" s="27"/>
      <c r="C2" s="27"/>
      <c r="D2" s="27"/>
      <c r="E2" s="27"/>
      <c r="F2" s="27"/>
      <c r="G2" s="27"/>
      <c r="H2" s="27"/>
      <c r="I2" s="27"/>
      <c r="J2" s="27"/>
    </row>
    <row r="3" spans="2:10" ht="15.75" customHeight="1" thickBot="1" x14ac:dyDescent="0.3">
      <c r="B3" s="40" t="s">
        <v>126</v>
      </c>
      <c r="C3" s="143" t="s">
        <v>127</v>
      </c>
      <c r="D3" s="143"/>
      <c r="E3" s="16" t="s">
        <v>146</v>
      </c>
      <c r="F3" s="27"/>
      <c r="G3" s="27"/>
      <c r="H3" s="27"/>
      <c r="I3" s="27"/>
      <c r="J3" s="27"/>
    </row>
    <row r="4" spans="2:10" x14ac:dyDescent="0.25">
      <c r="B4" s="41" t="s">
        <v>128</v>
      </c>
      <c r="C4" s="42" t="s">
        <v>129</v>
      </c>
      <c r="D4" s="43" t="s">
        <v>130</v>
      </c>
      <c r="E4" s="50"/>
      <c r="F4" s="27"/>
      <c r="G4" s="27"/>
      <c r="H4" s="27"/>
      <c r="I4" s="27"/>
      <c r="J4" s="27"/>
    </row>
    <row r="5" spans="2:10" x14ac:dyDescent="0.25">
      <c r="B5" s="44" t="s">
        <v>131</v>
      </c>
      <c r="C5" s="51">
        <f>SUM(C7:C61)</f>
        <v>24231.429999999997</v>
      </c>
      <c r="D5" s="52">
        <f>SUM(D7:D61)</f>
        <v>1696200.1000000003</v>
      </c>
      <c r="E5" s="24"/>
      <c r="F5" s="27"/>
      <c r="G5" s="27"/>
      <c r="H5" s="27"/>
      <c r="I5" s="27"/>
      <c r="J5" s="27"/>
    </row>
    <row r="6" spans="2:10" ht="20.25" customHeight="1" x14ac:dyDescent="0.25">
      <c r="B6" s="45" t="s">
        <v>144</v>
      </c>
      <c r="C6" s="39"/>
      <c r="D6" s="46"/>
      <c r="E6" s="24"/>
      <c r="F6" s="27"/>
      <c r="G6" s="27"/>
      <c r="H6" s="27"/>
      <c r="I6" s="24" t="s">
        <v>0</v>
      </c>
      <c r="J6" s="35" t="s">
        <v>136</v>
      </c>
    </row>
    <row r="7" spans="2:10" x14ac:dyDescent="0.25">
      <c r="B7" s="53" t="s">
        <v>71</v>
      </c>
      <c r="C7" s="54">
        <v>342.77</v>
      </c>
      <c r="D7" s="55">
        <f t="shared" ref="D7:D61" si="0">C7 * 70</f>
        <v>23993.899999999998</v>
      </c>
      <c r="E7" s="56">
        <f xml:space="preserve"> D7</f>
        <v>23993.899999999998</v>
      </c>
      <c r="F7" s="27"/>
      <c r="G7" s="27"/>
      <c r="H7" s="27"/>
      <c r="I7" s="24" t="s">
        <v>1</v>
      </c>
      <c r="J7" s="19">
        <v>30000</v>
      </c>
    </row>
    <row r="8" spans="2:10" x14ac:dyDescent="0.25">
      <c r="B8" s="57" t="s">
        <v>72</v>
      </c>
      <c r="C8" s="58">
        <v>321.61</v>
      </c>
      <c r="D8" s="59">
        <f t="shared" si="0"/>
        <v>22512.7</v>
      </c>
      <c r="E8" s="60"/>
      <c r="F8" s="27"/>
      <c r="G8" s="27"/>
      <c r="H8" s="27"/>
      <c r="I8" s="24" t="s">
        <v>2</v>
      </c>
      <c r="J8" s="19">
        <v>395437</v>
      </c>
    </row>
    <row r="9" spans="2:10" x14ac:dyDescent="0.25">
      <c r="B9" s="61" t="s">
        <v>73</v>
      </c>
      <c r="C9" s="54">
        <v>503.22</v>
      </c>
      <c r="D9" s="55">
        <f t="shared" si="0"/>
        <v>35225.4</v>
      </c>
      <c r="E9" s="56">
        <f xml:space="preserve"> D9</f>
        <v>35225.4</v>
      </c>
      <c r="F9" s="27"/>
      <c r="G9" s="27"/>
      <c r="H9" s="27"/>
      <c r="I9" s="24" t="s">
        <v>3</v>
      </c>
      <c r="J9" s="19">
        <v>131000</v>
      </c>
    </row>
    <row r="10" spans="2:10" x14ac:dyDescent="0.25">
      <c r="B10" s="61" t="s">
        <v>74</v>
      </c>
      <c r="C10" s="54">
        <v>516.20000000000005</v>
      </c>
      <c r="D10" s="55">
        <f t="shared" si="0"/>
        <v>36134</v>
      </c>
      <c r="E10" s="56">
        <f xml:space="preserve"> D10</f>
        <v>36134</v>
      </c>
      <c r="F10" s="27"/>
      <c r="G10" s="27"/>
      <c r="H10" s="27"/>
      <c r="I10" s="24" t="s">
        <v>4</v>
      </c>
      <c r="J10" s="19">
        <v>38671</v>
      </c>
    </row>
    <row r="11" spans="2:10" x14ac:dyDescent="0.25">
      <c r="B11" s="57" t="s">
        <v>75</v>
      </c>
      <c r="C11" s="58">
        <v>92.26</v>
      </c>
      <c r="D11" s="59">
        <f t="shared" si="0"/>
        <v>6458.2000000000007</v>
      </c>
      <c r="E11" s="60"/>
      <c r="F11" s="27"/>
      <c r="G11" s="27"/>
      <c r="H11" s="27"/>
      <c r="I11" s="24" t="s">
        <v>9</v>
      </c>
      <c r="J11" s="19">
        <v>25000</v>
      </c>
    </row>
    <row r="12" spans="2:10" x14ac:dyDescent="0.25">
      <c r="B12" s="57" t="s">
        <v>76</v>
      </c>
      <c r="C12" s="58">
        <v>288.04000000000002</v>
      </c>
      <c r="D12" s="59">
        <f t="shared" si="0"/>
        <v>20162.800000000003</v>
      </c>
      <c r="E12" s="60"/>
      <c r="F12" s="27"/>
      <c r="G12" s="27"/>
      <c r="H12" s="27"/>
      <c r="I12" s="24" t="s">
        <v>5</v>
      </c>
      <c r="J12" s="19">
        <v>950000</v>
      </c>
    </row>
    <row r="13" spans="2:10" x14ac:dyDescent="0.25">
      <c r="B13" s="53" t="s">
        <v>77</v>
      </c>
      <c r="C13" s="54">
        <v>280.64999999999998</v>
      </c>
      <c r="D13" s="55">
        <f t="shared" si="0"/>
        <v>19645.5</v>
      </c>
      <c r="E13" s="56">
        <f xml:space="preserve"> D13</f>
        <v>19645.5</v>
      </c>
      <c r="F13" s="27"/>
      <c r="G13" s="27"/>
      <c r="H13" s="27"/>
      <c r="I13" s="33" t="s">
        <v>6</v>
      </c>
      <c r="J13" s="19">
        <v>40000</v>
      </c>
    </row>
    <row r="14" spans="2:10" x14ac:dyDescent="0.25">
      <c r="B14" s="61" t="s">
        <v>78</v>
      </c>
      <c r="C14" s="54">
        <v>343.85</v>
      </c>
      <c r="D14" s="55">
        <f t="shared" si="0"/>
        <v>24069.5</v>
      </c>
      <c r="E14" s="56">
        <f xml:space="preserve"> D14</f>
        <v>24069.5</v>
      </c>
      <c r="F14" s="27"/>
      <c r="G14" s="27"/>
      <c r="H14" s="27"/>
      <c r="I14" s="24" t="s">
        <v>7</v>
      </c>
      <c r="J14" s="19">
        <v>5000</v>
      </c>
    </row>
    <row r="15" spans="2:10" x14ac:dyDescent="0.25">
      <c r="B15" s="57" t="s">
        <v>79</v>
      </c>
      <c r="C15" s="58">
        <v>320.51</v>
      </c>
      <c r="D15" s="59">
        <f t="shared" si="0"/>
        <v>22435.7</v>
      </c>
      <c r="E15" s="60"/>
      <c r="F15" s="27"/>
      <c r="G15" s="27"/>
      <c r="H15" s="27"/>
      <c r="I15" s="24" t="s">
        <v>8</v>
      </c>
      <c r="J15" s="19">
        <v>127828</v>
      </c>
    </row>
    <row r="16" spans="2:10" x14ac:dyDescent="0.25">
      <c r="B16" s="57" t="s">
        <v>80</v>
      </c>
      <c r="C16" s="58">
        <v>668.4</v>
      </c>
      <c r="D16" s="59">
        <f t="shared" si="0"/>
        <v>46788</v>
      </c>
      <c r="E16" s="60"/>
      <c r="F16" s="27"/>
      <c r="G16" s="27"/>
      <c r="H16" s="27"/>
      <c r="I16" s="24" t="s">
        <v>10</v>
      </c>
      <c r="J16" s="19">
        <v>13443</v>
      </c>
    </row>
    <row r="17" spans="2:10" x14ac:dyDescent="0.25">
      <c r="B17" s="61" t="s">
        <v>81</v>
      </c>
      <c r="C17" s="54">
        <v>340.09</v>
      </c>
      <c r="D17" s="55">
        <f t="shared" si="0"/>
        <v>23806.3</v>
      </c>
      <c r="E17" s="56">
        <f xml:space="preserve"> D17</f>
        <v>23806.3</v>
      </c>
      <c r="F17" s="27"/>
      <c r="G17" s="27"/>
      <c r="H17" s="27"/>
      <c r="I17" s="24" t="s">
        <v>11</v>
      </c>
      <c r="J17" s="19">
        <v>10000</v>
      </c>
    </row>
    <row r="18" spans="2:10" x14ac:dyDescent="0.25">
      <c r="B18" s="57" t="s">
        <v>82</v>
      </c>
      <c r="C18" s="58">
        <v>480.23</v>
      </c>
      <c r="D18" s="59">
        <f t="shared" si="0"/>
        <v>33616.1</v>
      </c>
      <c r="E18" s="60"/>
      <c r="F18" s="27"/>
      <c r="G18" s="27"/>
      <c r="H18" s="27"/>
      <c r="I18" s="24" t="s">
        <v>12</v>
      </c>
      <c r="J18" s="19">
        <v>226500</v>
      </c>
    </row>
    <row r="19" spans="2:10" x14ac:dyDescent="0.25">
      <c r="B19" s="61" t="s">
        <v>83</v>
      </c>
      <c r="C19" s="54">
        <v>1024.49</v>
      </c>
      <c r="D19" s="55">
        <f t="shared" si="0"/>
        <v>71714.3</v>
      </c>
      <c r="E19" s="56">
        <f xml:space="preserve"> D19</f>
        <v>71714.3</v>
      </c>
      <c r="F19" s="27"/>
      <c r="G19" s="27"/>
      <c r="H19" s="27"/>
      <c r="I19" s="24" t="s">
        <v>13</v>
      </c>
      <c r="J19" s="19">
        <v>255000</v>
      </c>
    </row>
    <row r="20" spans="2:10" x14ac:dyDescent="0.25">
      <c r="B20" s="57" t="s">
        <v>84</v>
      </c>
      <c r="C20" s="58">
        <v>644.66999999999996</v>
      </c>
      <c r="D20" s="59">
        <f t="shared" si="0"/>
        <v>45126.899999999994</v>
      </c>
      <c r="E20" s="60"/>
      <c r="F20" s="27"/>
      <c r="G20" s="27"/>
      <c r="H20" s="27"/>
      <c r="I20" s="24" t="s">
        <v>14</v>
      </c>
      <c r="J20" s="19">
        <v>72635</v>
      </c>
    </row>
    <row r="21" spans="2:10" x14ac:dyDescent="0.25">
      <c r="B21" s="57" t="s">
        <v>85</v>
      </c>
      <c r="C21" s="58">
        <v>88.36</v>
      </c>
      <c r="D21" s="59">
        <f t="shared" si="0"/>
        <v>6185.2</v>
      </c>
      <c r="E21" s="60"/>
      <c r="F21" s="27"/>
      <c r="G21" s="27"/>
      <c r="H21" s="27"/>
      <c r="I21" s="24" t="s">
        <v>15</v>
      </c>
      <c r="J21" s="19">
        <v>150000</v>
      </c>
    </row>
    <row r="22" spans="2:10" x14ac:dyDescent="0.25">
      <c r="B22" s="53" t="s">
        <v>86</v>
      </c>
      <c r="C22" s="54">
        <v>584.52</v>
      </c>
      <c r="D22" s="55">
        <f t="shared" si="0"/>
        <v>40916.400000000001</v>
      </c>
      <c r="E22" s="56">
        <f xml:space="preserve"> D22</f>
        <v>40916.400000000001</v>
      </c>
      <c r="F22" s="27"/>
      <c r="G22" s="27"/>
      <c r="H22" s="27"/>
      <c r="I22" s="24" t="s">
        <v>16</v>
      </c>
      <c r="J22" s="19">
        <v>58000</v>
      </c>
    </row>
    <row r="23" spans="2:10" x14ac:dyDescent="0.25">
      <c r="B23" s="57" t="s">
        <v>87</v>
      </c>
      <c r="C23" s="58">
        <v>416.63</v>
      </c>
      <c r="D23" s="59">
        <f t="shared" si="0"/>
        <v>29164.1</v>
      </c>
      <c r="E23" s="60"/>
      <c r="F23" s="27"/>
      <c r="G23" s="27"/>
      <c r="H23" s="27"/>
      <c r="I23" s="24" t="s">
        <v>17</v>
      </c>
      <c r="J23" s="19">
        <v>652166</v>
      </c>
    </row>
    <row r="24" spans="2:10" x14ac:dyDescent="0.25">
      <c r="B24" s="61" t="s">
        <v>88</v>
      </c>
      <c r="C24" s="54">
        <v>471.62</v>
      </c>
      <c r="D24" s="55">
        <f t="shared" si="0"/>
        <v>33013.4</v>
      </c>
      <c r="E24" s="56">
        <f xml:space="preserve"> D24</f>
        <v>33013.4</v>
      </c>
      <c r="F24" s="27"/>
      <c r="G24" s="27"/>
      <c r="H24" s="27"/>
      <c r="I24" s="24" t="s">
        <v>18</v>
      </c>
      <c r="J24" s="19">
        <v>60620</v>
      </c>
    </row>
    <row r="25" spans="2:10" x14ac:dyDescent="0.25">
      <c r="B25" s="57" t="s">
        <v>89</v>
      </c>
      <c r="C25" s="58">
        <v>211.59</v>
      </c>
      <c r="D25" s="59">
        <f t="shared" si="0"/>
        <v>14811.300000000001</v>
      </c>
      <c r="E25" s="60"/>
      <c r="F25" s="27"/>
      <c r="G25" s="27"/>
      <c r="H25" s="27"/>
      <c r="I25" s="24" t="s">
        <v>19</v>
      </c>
      <c r="J25" s="19">
        <v>70481</v>
      </c>
    </row>
    <row r="26" spans="2:10" x14ac:dyDescent="0.25">
      <c r="B26" s="57" t="s">
        <v>90</v>
      </c>
      <c r="C26" s="58">
        <v>911.07</v>
      </c>
      <c r="D26" s="59">
        <f t="shared" si="0"/>
        <v>63774.9</v>
      </c>
      <c r="E26" s="60"/>
      <c r="F26" s="27"/>
      <c r="G26" s="27"/>
      <c r="H26" s="27"/>
      <c r="I26" s="24" t="s">
        <v>20</v>
      </c>
      <c r="J26" s="19">
        <v>1000000</v>
      </c>
    </row>
    <row r="27" spans="2:10" x14ac:dyDescent="0.25">
      <c r="B27" s="61" t="s">
        <v>91</v>
      </c>
      <c r="C27" s="54">
        <v>389.79</v>
      </c>
      <c r="D27" s="55">
        <f t="shared" si="0"/>
        <v>27285.300000000003</v>
      </c>
      <c r="E27" s="56">
        <f xml:space="preserve"> D27</f>
        <v>27285.300000000003</v>
      </c>
      <c r="F27" s="27"/>
      <c r="G27" s="27"/>
      <c r="H27" s="27"/>
      <c r="I27" s="24" t="s">
        <v>21</v>
      </c>
      <c r="J27" s="19">
        <v>100000</v>
      </c>
    </row>
    <row r="28" spans="2:10" x14ac:dyDescent="0.25">
      <c r="B28" s="62" t="s">
        <v>92</v>
      </c>
      <c r="C28" s="58">
        <v>438.61</v>
      </c>
      <c r="D28" s="59">
        <f t="shared" si="0"/>
        <v>30702.7</v>
      </c>
      <c r="E28" s="60"/>
      <c r="F28" s="27"/>
      <c r="G28" s="27"/>
      <c r="H28" s="27"/>
      <c r="I28" s="24" t="s">
        <v>22</v>
      </c>
      <c r="J28" s="19">
        <v>77930</v>
      </c>
    </row>
    <row r="29" spans="2:10" x14ac:dyDescent="0.25">
      <c r="B29" s="61" t="s">
        <v>93</v>
      </c>
      <c r="C29" s="54">
        <v>455.63</v>
      </c>
      <c r="D29" s="55">
        <f t="shared" si="0"/>
        <v>31894.1</v>
      </c>
      <c r="E29" s="56">
        <f xml:space="preserve"> D29</f>
        <v>31894.1</v>
      </c>
      <c r="F29" s="27"/>
      <c r="G29" s="27"/>
      <c r="H29" s="27"/>
      <c r="I29" s="24" t="s">
        <v>23</v>
      </c>
      <c r="J29" s="19">
        <v>119715</v>
      </c>
    </row>
    <row r="30" spans="2:10" x14ac:dyDescent="0.25">
      <c r="B30" s="57" t="s">
        <v>95</v>
      </c>
      <c r="C30" s="58">
        <v>311.51</v>
      </c>
      <c r="D30" s="59">
        <f t="shared" si="0"/>
        <v>21805.7</v>
      </c>
      <c r="E30" s="60"/>
      <c r="F30" s="27"/>
      <c r="G30" s="27"/>
      <c r="H30" s="27"/>
      <c r="I30" s="24" t="s">
        <v>24</v>
      </c>
      <c r="J30" s="19">
        <v>91500</v>
      </c>
    </row>
    <row r="31" spans="2:10" x14ac:dyDescent="0.25">
      <c r="B31" s="57" t="s">
        <v>96</v>
      </c>
      <c r="C31" s="58">
        <v>312.2</v>
      </c>
      <c r="D31" s="59">
        <f t="shared" si="0"/>
        <v>21854</v>
      </c>
      <c r="E31" s="60"/>
      <c r="F31" s="27"/>
      <c r="G31" s="27"/>
      <c r="H31" s="27"/>
      <c r="I31" s="24" t="s">
        <v>25</v>
      </c>
      <c r="J31" s="19">
        <v>79500</v>
      </c>
    </row>
    <row r="32" spans="2:10" x14ac:dyDescent="0.25">
      <c r="B32" s="61" t="s">
        <v>97</v>
      </c>
      <c r="C32" s="54">
        <v>444.84</v>
      </c>
      <c r="D32" s="55">
        <f t="shared" si="0"/>
        <v>31138.799999999999</v>
      </c>
      <c r="E32" s="56">
        <f xml:space="preserve"> D32</f>
        <v>31138.799999999999</v>
      </c>
      <c r="F32" s="27"/>
      <c r="G32" s="27"/>
      <c r="H32" s="27"/>
      <c r="I32" s="24" t="s">
        <v>26</v>
      </c>
      <c r="J32" s="19">
        <v>91125</v>
      </c>
    </row>
    <row r="33" spans="2:10" x14ac:dyDescent="0.25">
      <c r="B33" s="61" t="s">
        <v>94</v>
      </c>
      <c r="C33" s="54">
        <v>534.94000000000005</v>
      </c>
      <c r="D33" s="55">
        <f t="shared" si="0"/>
        <v>37445.800000000003</v>
      </c>
      <c r="E33" s="56">
        <f xml:space="preserve"> D33</f>
        <v>37445.800000000003</v>
      </c>
      <c r="F33" s="27"/>
      <c r="G33" s="27"/>
      <c r="H33" s="27"/>
      <c r="I33" s="24" t="s">
        <v>27</v>
      </c>
      <c r="J33" s="19">
        <v>78700</v>
      </c>
    </row>
    <row r="34" spans="2:10" x14ac:dyDescent="0.25">
      <c r="B34" s="57" t="s">
        <v>98</v>
      </c>
      <c r="C34" s="58">
        <v>420.71</v>
      </c>
      <c r="D34" s="59">
        <f t="shared" si="0"/>
        <v>29449.699999999997</v>
      </c>
      <c r="E34" s="60"/>
      <c r="F34" s="27"/>
      <c r="G34" s="27"/>
      <c r="H34" s="27"/>
      <c r="I34" s="24" t="s">
        <v>28</v>
      </c>
      <c r="J34" s="19">
        <v>101756</v>
      </c>
    </row>
    <row r="35" spans="2:10" x14ac:dyDescent="0.25">
      <c r="B35" s="57" t="s">
        <v>99</v>
      </c>
      <c r="C35" s="58">
        <v>329.16</v>
      </c>
      <c r="D35" s="59">
        <f t="shared" si="0"/>
        <v>23041.200000000001</v>
      </c>
      <c r="E35" s="60"/>
      <c r="F35" s="27"/>
      <c r="G35" s="27"/>
      <c r="H35" s="27"/>
      <c r="I35" s="24" t="s">
        <v>29</v>
      </c>
      <c r="J35" s="19">
        <v>136000</v>
      </c>
    </row>
    <row r="36" spans="2:10" x14ac:dyDescent="0.25">
      <c r="B36" s="61" t="s">
        <v>100</v>
      </c>
      <c r="C36" s="54">
        <v>423.66</v>
      </c>
      <c r="D36" s="55">
        <f t="shared" si="0"/>
        <v>29656.2</v>
      </c>
      <c r="E36" s="56">
        <f xml:space="preserve"> D36</f>
        <v>29656.2</v>
      </c>
      <c r="F36" s="27"/>
      <c r="G36" s="27"/>
      <c r="H36" s="27"/>
      <c r="I36" s="24" t="s">
        <v>30</v>
      </c>
      <c r="J36" s="19">
        <v>180005</v>
      </c>
    </row>
    <row r="37" spans="2:10" ht="15" customHeight="1" x14ac:dyDescent="0.25">
      <c r="B37" s="57" t="s">
        <v>101</v>
      </c>
      <c r="C37" s="58">
        <v>365.91</v>
      </c>
      <c r="D37" s="59">
        <f t="shared" si="0"/>
        <v>25613.7</v>
      </c>
      <c r="E37" s="60"/>
      <c r="F37" s="27"/>
      <c r="G37" s="27"/>
      <c r="H37" s="27"/>
      <c r="I37" s="24" t="s">
        <v>31</v>
      </c>
      <c r="J37" s="19">
        <v>200000</v>
      </c>
    </row>
    <row r="38" spans="2:10" x14ac:dyDescent="0.25">
      <c r="B38" s="61" t="s">
        <v>102</v>
      </c>
      <c r="C38" s="54">
        <v>473.68</v>
      </c>
      <c r="D38" s="55">
        <f t="shared" si="0"/>
        <v>33157.599999999999</v>
      </c>
      <c r="E38" s="56">
        <f xml:space="preserve"> D38</f>
        <v>33157.599999999999</v>
      </c>
      <c r="F38" s="27"/>
      <c r="G38" s="27"/>
      <c r="H38" s="27"/>
      <c r="I38" s="24" t="s">
        <v>32</v>
      </c>
      <c r="J38" s="19">
        <v>36572</v>
      </c>
    </row>
    <row r="39" spans="2:10" x14ac:dyDescent="0.25">
      <c r="B39" s="53" t="s">
        <v>103</v>
      </c>
      <c r="C39" s="54">
        <v>229.69</v>
      </c>
      <c r="D39" s="55">
        <f t="shared" si="0"/>
        <v>16078.3</v>
      </c>
      <c r="E39" s="56">
        <f xml:space="preserve"> D39</f>
        <v>16078.3</v>
      </c>
      <c r="F39" s="27"/>
      <c r="G39" s="27"/>
      <c r="H39" s="27"/>
      <c r="I39" s="24" t="s">
        <v>33</v>
      </c>
      <c r="J39" s="19">
        <v>60000</v>
      </c>
    </row>
    <row r="40" spans="2:10" x14ac:dyDescent="0.25">
      <c r="B40" s="62" t="s">
        <v>104</v>
      </c>
      <c r="C40" s="58">
        <v>654.45000000000005</v>
      </c>
      <c r="D40" s="59">
        <f t="shared" si="0"/>
        <v>45811.5</v>
      </c>
      <c r="E40" s="63">
        <f xml:space="preserve"> D40</f>
        <v>45811.5</v>
      </c>
      <c r="F40" s="27"/>
      <c r="G40" s="27"/>
      <c r="H40" s="27"/>
      <c r="I40" s="24" t="s">
        <v>34</v>
      </c>
      <c r="J40" s="19">
        <v>303560</v>
      </c>
    </row>
    <row r="41" spans="2:10" x14ac:dyDescent="0.25">
      <c r="B41" s="57" t="s">
        <v>105</v>
      </c>
      <c r="C41" s="58">
        <v>108.86</v>
      </c>
      <c r="D41" s="59">
        <f t="shared" si="0"/>
        <v>7620.2</v>
      </c>
      <c r="E41" s="60"/>
      <c r="F41" s="27"/>
      <c r="G41" s="27"/>
      <c r="H41" s="27"/>
      <c r="I41" s="24" t="s">
        <v>35</v>
      </c>
      <c r="J41" s="19">
        <v>78000</v>
      </c>
    </row>
    <row r="42" spans="2:10" x14ac:dyDescent="0.25">
      <c r="B42" s="53" t="s">
        <v>106</v>
      </c>
      <c r="C42" s="54">
        <v>698.21</v>
      </c>
      <c r="D42" s="55">
        <f t="shared" si="0"/>
        <v>48874.700000000004</v>
      </c>
      <c r="E42" s="56">
        <f t="shared" ref="E42:E43" si="1" xml:space="preserve"> D42</f>
        <v>48874.700000000004</v>
      </c>
      <c r="F42" s="27"/>
      <c r="G42" s="27"/>
      <c r="H42" s="27"/>
      <c r="I42" s="24" t="s">
        <v>36</v>
      </c>
      <c r="J42" s="19">
        <v>15000</v>
      </c>
    </row>
    <row r="43" spans="2:10" x14ac:dyDescent="0.25">
      <c r="B43" s="53" t="s">
        <v>107</v>
      </c>
      <c r="C43" s="54">
        <v>134.6</v>
      </c>
      <c r="D43" s="55">
        <f t="shared" si="0"/>
        <v>9422</v>
      </c>
      <c r="E43" s="56">
        <f t="shared" si="1"/>
        <v>9422</v>
      </c>
      <c r="F43" s="27"/>
      <c r="G43" s="27"/>
      <c r="H43" s="27"/>
      <c r="I43" s="24" t="s">
        <v>37</v>
      </c>
      <c r="J43" s="19">
        <v>32000</v>
      </c>
    </row>
    <row r="44" spans="2:10" ht="16.5" customHeight="1" x14ac:dyDescent="0.25">
      <c r="B44" s="57" t="s">
        <v>108</v>
      </c>
      <c r="C44" s="58">
        <v>941.9</v>
      </c>
      <c r="D44" s="59">
        <f t="shared" si="0"/>
        <v>65933</v>
      </c>
      <c r="E44" s="60"/>
      <c r="F44" s="27"/>
      <c r="G44" s="27"/>
      <c r="H44" s="27"/>
      <c r="I44" s="24" t="s">
        <v>38</v>
      </c>
      <c r="J44" s="19">
        <v>136000</v>
      </c>
    </row>
    <row r="45" spans="2:10" x14ac:dyDescent="0.25">
      <c r="B45" s="57" t="s">
        <v>109</v>
      </c>
      <c r="C45" s="58">
        <v>651.45000000000005</v>
      </c>
      <c r="D45" s="59">
        <f t="shared" si="0"/>
        <v>45601.5</v>
      </c>
      <c r="E45" s="60"/>
      <c r="F45" s="27"/>
      <c r="G45" s="27"/>
      <c r="H45" s="27"/>
      <c r="I45" s="24" t="s">
        <v>39</v>
      </c>
      <c r="J45" s="19">
        <v>30000</v>
      </c>
    </row>
    <row r="46" spans="2:10" x14ac:dyDescent="0.25">
      <c r="B46" s="57" t="s">
        <v>110</v>
      </c>
      <c r="C46" s="58">
        <v>350.42</v>
      </c>
      <c r="D46" s="59">
        <f t="shared" si="0"/>
        <v>24529.4</v>
      </c>
      <c r="E46" s="60"/>
      <c r="F46" s="27"/>
      <c r="G46" s="27"/>
      <c r="H46" s="27"/>
      <c r="I46" s="24" t="s">
        <v>40</v>
      </c>
      <c r="J46" s="19">
        <v>150000</v>
      </c>
    </row>
    <row r="47" spans="2:10" x14ac:dyDescent="0.25">
      <c r="B47" s="57" t="s">
        <v>111</v>
      </c>
      <c r="C47" s="58">
        <v>609.38</v>
      </c>
      <c r="D47" s="59">
        <f t="shared" si="0"/>
        <v>42656.6</v>
      </c>
      <c r="E47" s="60"/>
      <c r="F47" s="27"/>
      <c r="G47" s="27"/>
      <c r="H47" s="27"/>
      <c r="I47" s="24" t="s">
        <v>41</v>
      </c>
      <c r="J47" s="19">
        <v>308000</v>
      </c>
    </row>
    <row r="48" spans="2:10" x14ac:dyDescent="0.25">
      <c r="B48" s="57" t="s">
        <v>112</v>
      </c>
      <c r="C48" s="58">
        <v>1040</v>
      </c>
      <c r="D48" s="59">
        <f t="shared" si="0"/>
        <v>72800</v>
      </c>
      <c r="E48" s="60"/>
      <c r="F48" s="27"/>
      <c r="G48" s="27"/>
      <c r="H48" s="27"/>
      <c r="I48" s="24" t="s">
        <v>42</v>
      </c>
      <c r="J48" s="19">
        <v>45000</v>
      </c>
    </row>
    <row r="49" spans="2:10" x14ac:dyDescent="0.25">
      <c r="B49" s="62" t="s">
        <v>113</v>
      </c>
      <c r="C49" s="58">
        <v>453.61</v>
      </c>
      <c r="D49" s="59">
        <f t="shared" si="0"/>
        <v>31752.7</v>
      </c>
      <c r="E49" s="60"/>
      <c r="F49" s="27"/>
      <c r="G49" s="27"/>
      <c r="H49" s="27"/>
      <c r="I49" s="24" t="s">
        <v>43</v>
      </c>
      <c r="J49" s="19">
        <v>550</v>
      </c>
    </row>
    <row r="50" spans="2:10" x14ac:dyDescent="0.25">
      <c r="B50" s="61" t="s">
        <v>114</v>
      </c>
      <c r="C50" s="54">
        <v>483.8</v>
      </c>
      <c r="D50" s="55">
        <f t="shared" si="0"/>
        <v>33866</v>
      </c>
      <c r="E50" s="56">
        <f xml:space="preserve"> D50</f>
        <v>33866</v>
      </c>
      <c r="F50" s="27"/>
      <c r="G50" s="27"/>
      <c r="H50" s="27"/>
      <c r="I50" s="24" t="s">
        <v>44</v>
      </c>
      <c r="J50" s="19">
        <v>12000</v>
      </c>
    </row>
    <row r="51" spans="2:10" x14ac:dyDescent="0.25">
      <c r="B51" s="61" t="s">
        <v>115</v>
      </c>
      <c r="C51" s="54">
        <v>367.73</v>
      </c>
      <c r="D51" s="55">
        <f t="shared" si="0"/>
        <v>25741.100000000002</v>
      </c>
      <c r="E51" s="56">
        <f xml:space="preserve"> D51</f>
        <v>25741.100000000002</v>
      </c>
      <c r="F51" s="27"/>
      <c r="G51" s="27"/>
      <c r="H51" s="27"/>
      <c r="I51" s="24" t="s">
        <v>45</v>
      </c>
      <c r="J51" s="19">
        <v>102154</v>
      </c>
    </row>
    <row r="52" spans="2:10" x14ac:dyDescent="0.25">
      <c r="B52" s="57" t="s">
        <v>116</v>
      </c>
      <c r="C52" s="58">
        <v>175.7</v>
      </c>
      <c r="D52" s="59">
        <f t="shared" si="0"/>
        <v>12299</v>
      </c>
      <c r="E52" s="60"/>
      <c r="F52" s="27"/>
      <c r="G52" s="27"/>
      <c r="H52" s="27"/>
      <c r="I52" s="24" t="s">
        <v>46</v>
      </c>
      <c r="J52" s="26">
        <v>251968</v>
      </c>
    </row>
    <row r="53" spans="2:10" x14ac:dyDescent="0.25">
      <c r="B53" s="53" t="s">
        <v>117</v>
      </c>
      <c r="C53" s="54">
        <v>421.13</v>
      </c>
      <c r="D53" s="55">
        <f t="shared" si="0"/>
        <v>29479.1</v>
      </c>
      <c r="E53" s="70">
        <f xml:space="preserve"> D53</f>
        <v>29479.1</v>
      </c>
      <c r="F53" s="27"/>
      <c r="G53" s="27"/>
      <c r="H53" s="27"/>
      <c r="I53" s="24" t="s">
        <v>47</v>
      </c>
      <c r="J53" s="19">
        <v>10000</v>
      </c>
    </row>
    <row r="54" spans="2:10" x14ac:dyDescent="0.25">
      <c r="B54" s="57" t="s">
        <v>118</v>
      </c>
      <c r="C54" s="58">
        <v>260.70999999999998</v>
      </c>
      <c r="D54" s="59">
        <f t="shared" si="0"/>
        <v>18249.699999999997</v>
      </c>
      <c r="E54" s="60"/>
      <c r="F54" s="27"/>
      <c r="G54" s="27"/>
      <c r="H54" s="27"/>
      <c r="I54" s="33" t="s">
        <v>48</v>
      </c>
      <c r="J54" s="19">
        <v>0</v>
      </c>
    </row>
    <row r="55" spans="2:10" x14ac:dyDescent="0.25">
      <c r="B55" s="57" t="s">
        <v>119</v>
      </c>
      <c r="C55" s="58">
        <v>354.89</v>
      </c>
      <c r="D55" s="59">
        <f t="shared" si="0"/>
        <v>24842.3</v>
      </c>
      <c r="E55" s="60"/>
      <c r="F55" s="27"/>
      <c r="G55" s="27"/>
      <c r="H55" s="27"/>
      <c r="I55" s="24" t="s">
        <v>49</v>
      </c>
      <c r="J55" s="19">
        <v>138178</v>
      </c>
    </row>
    <row r="56" spans="2:10" x14ac:dyDescent="0.25">
      <c r="B56" s="61" t="s">
        <v>120</v>
      </c>
      <c r="C56" s="54">
        <v>512.23</v>
      </c>
      <c r="D56" s="55">
        <f t="shared" si="0"/>
        <v>35856.1</v>
      </c>
      <c r="E56" s="56">
        <f xml:space="preserve"> D56</f>
        <v>35856.1</v>
      </c>
      <c r="F56" s="27"/>
      <c r="G56" s="27"/>
      <c r="H56" s="27"/>
      <c r="I56" s="24" t="s">
        <v>50</v>
      </c>
      <c r="J56" s="19">
        <v>52500</v>
      </c>
    </row>
    <row r="57" spans="2:10" x14ac:dyDescent="0.25">
      <c r="B57" s="61" t="s">
        <v>121</v>
      </c>
      <c r="C57" s="54">
        <v>556.17999999999995</v>
      </c>
      <c r="D57" s="55">
        <f t="shared" si="0"/>
        <v>38932.6</v>
      </c>
      <c r="E57" s="56">
        <f xml:space="preserve"> D57</f>
        <v>38932.6</v>
      </c>
      <c r="F57" s="27"/>
      <c r="G57" s="27"/>
      <c r="H57" s="27"/>
      <c r="I57" s="24" t="s">
        <v>51</v>
      </c>
      <c r="J57" s="19">
        <v>102347</v>
      </c>
    </row>
    <row r="58" spans="2:10" x14ac:dyDescent="0.25">
      <c r="B58" s="57" t="s">
        <v>122</v>
      </c>
      <c r="C58" s="58">
        <v>361.39</v>
      </c>
      <c r="D58" s="59">
        <f t="shared" si="0"/>
        <v>25297.3</v>
      </c>
      <c r="E58" s="60"/>
      <c r="F58" s="27"/>
      <c r="G58" s="27"/>
      <c r="H58" s="27"/>
      <c r="I58" s="24" t="s">
        <v>52</v>
      </c>
      <c r="J58" s="19">
        <v>10000</v>
      </c>
    </row>
    <row r="59" spans="2:10" x14ac:dyDescent="0.25">
      <c r="B59" s="61" t="s">
        <v>123</v>
      </c>
      <c r="C59" s="54">
        <v>234.85</v>
      </c>
      <c r="D59" s="55">
        <f t="shared" si="0"/>
        <v>16439.5</v>
      </c>
      <c r="E59" s="56">
        <f xml:space="preserve"> D59</f>
        <v>16439.5</v>
      </c>
      <c r="F59" s="27"/>
      <c r="G59" s="27"/>
      <c r="H59" s="27"/>
      <c r="I59" s="24" t="s">
        <v>53</v>
      </c>
      <c r="J59" s="19">
        <v>500</v>
      </c>
    </row>
    <row r="60" spans="2:10" x14ac:dyDescent="0.25">
      <c r="B60" s="57" t="s">
        <v>124</v>
      </c>
      <c r="C60" s="58">
        <v>376.98</v>
      </c>
      <c r="D60" s="59">
        <f t="shared" si="0"/>
        <v>26388.600000000002</v>
      </c>
      <c r="E60" s="60"/>
      <c r="F60" s="27"/>
      <c r="G60" s="27"/>
      <c r="H60" s="27"/>
      <c r="I60" s="24" t="s">
        <v>54</v>
      </c>
      <c r="J60" s="19">
        <v>157098</v>
      </c>
    </row>
    <row r="61" spans="2:10" x14ac:dyDescent="0.25">
      <c r="B61" s="61" t="s">
        <v>125</v>
      </c>
      <c r="C61" s="64">
        <v>501.85</v>
      </c>
      <c r="D61" s="56">
        <f t="shared" si="0"/>
        <v>35129.5</v>
      </c>
      <c r="E61" s="56">
        <f xml:space="preserve"> D61</f>
        <v>35129.5</v>
      </c>
      <c r="F61" s="27"/>
      <c r="G61" s="27"/>
      <c r="H61" s="27"/>
      <c r="I61" s="24" t="s">
        <v>55</v>
      </c>
      <c r="J61" s="19">
        <v>199000</v>
      </c>
    </row>
    <row r="62" spans="2:10" x14ac:dyDescent="0.25">
      <c r="B62" s="65"/>
      <c r="C62" s="66"/>
      <c r="D62" s="67"/>
      <c r="E62" s="68"/>
      <c r="F62" s="27"/>
      <c r="G62" s="27"/>
      <c r="H62" s="27"/>
      <c r="I62" s="34" t="s">
        <v>56</v>
      </c>
      <c r="J62" s="32">
        <f>SUM(J7:J61)</f>
        <v>7798439</v>
      </c>
    </row>
    <row r="63" spans="2:10" x14ac:dyDescent="0.25">
      <c r="B63" s="28"/>
      <c r="C63" s="28"/>
      <c r="D63" s="28"/>
      <c r="E63" s="69">
        <f>SUM(E7:E61)</f>
        <v>834726.89999999979</v>
      </c>
      <c r="F63" s="27"/>
      <c r="G63" s="27"/>
      <c r="H63" s="27"/>
      <c r="I63" s="27"/>
      <c r="J63" s="27"/>
    </row>
    <row r="64" spans="2:10" x14ac:dyDescent="0.25">
      <c r="B64" s="27"/>
      <c r="C64" s="27" t="s">
        <v>133</v>
      </c>
      <c r="D64" s="27"/>
      <c r="E64" s="38">
        <v>211000</v>
      </c>
      <c r="F64" s="27"/>
      <c r="G64" s="27"/>
      <c r="H64" s="27"/>
      <c r="I64" s="27"/>
      <c r="J64" s="27"/>
    </row>
    <row r="65" spans="2:10" x14ac:dyDescent="0.25">
      <c r="B65" s="27"/>
      <c r="C65" s="27" t="s">
        <v>135</v>
      </c>
      <c r="D65" s="27"/>
      <c r="E65" s="15">
        <f xml:space="preserve"> E64 / 70</f>
        <v>3014.2857142857142</v>
      </c>
      <c r="F65" s="27" t="s">
        <v>134</v>
      </c>
      <c r="G65" s="27"/>
      <c r="H65" s="27"/>
      <c r="I65" s="27"/>
      <c r="J65" s="27"/>
    </row>
  </sheetData>
  <sortState ref="B8:E61">
    <sortCondition ref="B8:B61"/>
  </sortState>
  <mergeCells count="2">
    <mergeCell ref="C3:D3"/>
    <mergeCell ref="B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DataVendorCosts</vt:lpstr>
      <vt:lpstr>Data-Prices</vt:lpstr>
      <vt:lpstr>Parcels</vt:lpstr>
      <vt:lpstr>Addresses</vt:lpstr>
      <vt:lpstr>Imagery</vt:lpstr>
    </vt:vector>
  </TitlesOfParts>
  <Company>WV Office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Propety Tax Division</dc:creator>
  <cp:lastModifiedBy>Kurt Donaldson</cp:lastModifiedBy>
  <dcterms:created xsi:type="dcterms:W3CDTF">2011-11-07T13:09:09Z</dcterms:created>
  <dcterms:modified xsi:type="dcterms:W3CDTF">2017-08-29T16:31:21Z</dcterms:modified>
</cp:coreProperties>
</file>