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donaldson\Dropbox\Kurt\HMP\Proposal\SeptemberSubmission\"/>
    </mc:Choice>
  </mc:AlternateContent>
  <bookViews>
    <workbookView xWindow="0" yWindow="0" windowWidth="21840" windowHeight="12300"/>
  </bookViews>
  <sheets>
    <sheet name="Overview" sheetId="7" r:id="rId1"/>
    <sheet name="Prof-Services" sheetId="10" r:id="rId2"/>
    <sheet name="Data-Vendors" sheetId="11" r:id="rId3"/>
    <sheet name="Hardware" sheetId="8" r:id="rId4"/>
    <sheet name="Travel" sheetId="9" r:id="rId5"/>
    <sheet name="WVU-Personnel" sheetId="6" r:id="rId6"/>
  </sheets>
  <definedNames>
    <definedName name="_xlnm.Print_Area" localSheetId="5">'WVU-Personnel'!$B$3:$Q$37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1" l="1"/>
  <c r="D94" i="6" l="1"/>
  <c r="D91" i="6"/>
  <c r="D88" i="6"/>
  <c r="D85" i="6"/>
  <c r="D82" i="6"/>
  <c r="D79" i="6"/>
  <c r="D97" i="6"/>
  <c r="G7" i="11" l="1"/>
  <c r="G9" i="11" l="1"/>
  <c r="E12" i="8"/>
  <c r="E13" i="8"/>
  <c r="H25" i="7" l="1"/>
  <c r="L56" i="7" s="1"/>
  <c r="G12" i="11"/>
  <c r="H27" i="7"/>
  <c r="L58" i="7" s="1"/>
  <c r="H26" i="7"/>
  <c r="L57" i="7" s="1"/>
  <c r="H24" i="7"/>
  <c r="L55" i="7" s="1"/>
  <c r="H23" i="7"/>
  <c r="L54" i="7" s="1"/>
  <c r="H22" i="7"/>
  <c r="L53" i="7" s="1"/>
  <c r="E79" i="6"/>
  <c r="E82" i="6"/>
  <c r="H28" i="7" l="1"/>
  <c r="C14" i="7" s="1"/>
  <c r="E6" i="11" l="1"/>
  <c r="E5" i="11"/>
  <c r="E7" i="11" l="1"/>
  <c r="E11" i="8"/>
  <c r="E14" i="8" l="1"/>
  <c r="H30" i="7" s="1"/>
  <c r="E9" i="10"/>
  <c r="D9" i="10"/>
  <c r="C9" i="10"/>
  <c r="F7" i="10"/>
  <c r="H18" i="7" s="1"/>
  <c r="F6" i="10"/>
  <c r="H17" i="7" s="1"/>
  <c r="F5" i="10"/>
  <c r="H16" i="7" s="1"/>
  <c r="G13" i="9"/>
  <c r="G12" i="9"/>
  <c r="G11" i="9"/>
  <c r="G8" i="9"/>
  <c r="G7" i="9"/>
  <c r="G6" i="9"/>
  <c r="F9" i="10" l="1"/>
  <c r="H19" i="7"/>
  <c r="C13" i="7" s="1"/>
  <c r="C15" i="7" s="1"/>
  <c r="L64" i="7"/>
  <c r="G15" i="9"/>
  <c r="H32" i="7" l="1"/>
  <c r="C10" i="7" s="1"/>
  <c r="L66" i="7"/>
  <c r="E6" i="8"/>
  <c r="E5" i="8"/>
  <c r="E7" i="8" l="1"/>
  <c r="E16" i="8" l="1"/>
  <c r="H31" i="7"/>
  <c r="L65" i="7"/>
  <c r="E19" i="6"/>
  <c r="E13" i="6"/>
  <c r="E27" i="6"/>
  <c r="D33" i="6"/>
  <c r="L59" i="7"/>
  <c r="L50" i="7"/>
  <c r="L20" i="7"/>
  <c r="E57" i="6"/>
  <c r="E48" i="6"/>
  <c r="F79" i="6"/>
  <c r="E7" i="6"/>
  <c r="E91" i="6"/>
  <c r="F91" i="6" s="1"/>
  <c r="H91" i="6" s="1"/>
  <c r="F85" i="6"/>
  <c r="F86" i="6" s="1"/>
  <c r="E94" i="6"/>
  <c r="F94" i="6" s="1"/>
  <c r="E24" i="6"/>
  <c r="D27" i="6"/>
  <c r="F88" i="6"/>
  <c r="H88" i="6" s="1"/>
  <c r="I88" i="6" s="1"/>
  <c r="M88" i="6" s="1"/>
  <c r="F82" i="6"/>
  <c r="F83" i="6" s="1"/>
  <c r="D45" i="6"/>
  <c r="D48" i="6"/>
  <c r="D51" i="6"/>
  <c r="D57" i="6"/>
  <c r="D62" i="6"/>
  <c r="D54" i="6"/>
  <c r="F54" i="6" s="1"/>
  <c r="F55" i="6" s="1"/>
  <c r="D59" i="6"/>
  <c r="E59" i="6"/>
  <c r="F97" i="6"/>
  <c r="F98" i="6" s="1"/>
  <c r="D7" i="6"/>
  <c r="D10" i="6"/>
  <c r="F10" i="6" s="1"/>
  <c r="D13" i="6"/>
  <c r="D16" i="6"/>
  <c r="F16" i="6" s="1"/>
  <c r="D19" i="6"/>
  <c r="D22" i="6"/>
  <c r="E22" i="6"/>
  <c r="D24" i="6"/>
  <c r="D30" i="6"/>
  <c r="F24" i="6" l="1"/>
  <c r="F25" i="6" s="1"/>
  <c r="F48" i="6"/>
  <c r="F49" i="6" s="1"/>
  <c r="F89" i="6"/>
  <c r="F7" i="6"/>
  <c r="F8" i="6" s="1"/>
  <c r="F33" i="6"/>
  <c r="F34" i="6" s="1"/>
  <c r="F101" i="6"/>
  <c r="F11" i="7" s="1"/>
  <c r="H85" i="6"/>
  <c r="I85" i="6" s="1"/>
  <c r="N85" i="6" s="1"/>
  <c r="F11" i="6"/>
  <c r="C9" i="7"/>
  <c r="F30" i="6"/>
  <c r="F31" i="6" s="1"/>
  <c r="F13" i="6"/>
  <c r="F14" i="6" s="1"/>
  <c r="F19" i="6"/>
  <c r="F20" i="6" s="1"/>
  <c r="F59" i="6"/>
  <c r="F60" i="6" s="1"/>
  <c r="F51" i="6"/>
  <c r="H51" i="6" s="1"/>
  <c r="F95" i="6"/>
  <c r="H94" i="6"/>
  <c r="I94" i="6" s="1"/>
  <c r="K94" i="6" s="1"/>
  <c r="F62" i="6"/>
  <c r="F63" i="6" s="1"/>
  <c r="F57" i="6"/>
  <c r="H57" i="6" s="1"/>
  <c r="I57" i="6" s="1"/>
  <c r="F27" i="6"/>
  <c r="H27" i="6" s="1"/>
  <c r="I27" i="6" s="1"/>
  <c r="F45" i="6"/>
  <c r="H97" i="6"/>
  <c r="I97" i="6" s="1"/>
  <c r="K88" i="6"/>
  <c r="H16" i="6"/>
  <c r="I16" i="6" s="1"/>
  <c r="F17" i="6"/>
  <c r="F80" i="6"/>
  <c r="H79" i="6"/>
  <c r="F22" i="6"/>
  <c r="F23" i="6" s="1"/>
  <c r="L88" i="6"/>
  <c r="H10" i="6"/>
  <c r="I10" i="6" s="1"/>
  <c r="N88" i="6"/>
  <c r="H54" i="6"/>
  <c r="I54" i="6" s="1"/>
  <c r="H82" i="6"/>
  <c r="I82" i="6" s="1"/>
  <c r="I91" i="6"/>
  <c r="F92" i="6"/>
  <c r="H48" i="6" l="1"/>
  <c r="K85" i="6"/>
  <c r="H33" i="6"/>
  <c r="I33" i="6" s="1"/>
  <c r="M33" i="6" s="1"/>
  <c r="L85" i="6"/>
  <c r="H30" i="6"/>
  <c r="I30" i="6" s="1"/>
  <c r="M30" i="6" s="1"/>
  <c r="H59" i="6"/>
  <c r="I59" i="6" s="1"/>
  <c r="L59" i="6" s="1"/>
  <c r="M85" i="6"/>
  <c r="H24" i="6"/>
  <c r="I24" i="6" s="1"/>
  <c r="N24" i="6" s="1"/>
  <c r="H7" i="6"/>
  <c r="I7" i="6" s="1"/>
  <c r="N7" i="6" s="1"/>
  <c r="H62" i="6"/>
  <c r="F66" i="6"/>
  <c r="F10" i="7" s="1"/>
  <c r="F37" i="6"/>
  <c r="F9" i="7" s="1"/>
  <c r="F52" i="6"/>
  <c r="H13" i="6"/>
  <c r="I13" i="6" s="1"/>
  <c r="L13" i="6" s="1"/>
  <c r="I51" i="6"/>
  <c r="K51" i="6" s="1"/>
  <c r="H19" i="6"/>
  <c r="I19" i="6" s="1"/>
  <c r="Q19" i="6" s="1"/>
  <c r="I62" i="6"/>
  <c r="N62" i="6" s="1"/>
  <c r="F28" i="6"/>
  <c r="M97" i="6"/>
  <c r="L97" i="6"/>
  <c r="N97" i="6"/>
  <c r="K97" i="6"/>
  <c r="H45" i="6"/>
  <c r="F46" i="6"/>
  <c r="H101" i="6"/>
  <c r="G11" i="7" s="1"/>
  <c r="H11" i="7" s="1"/>
  <c r="L46" i="7" s="1"/>
  <c r="M94" i="6"/>
  <c r="N94" i="6"/>
  <c r="L94" i="6"/>
  <c r="K16" i="6"/>
  <c r="Q16" i="6"/>
  <c r="L16" i="6"/>
  <c r="M16" i="6"/>
  <c r="O16" i="6"/>
  <c r="P16" i="6"/>
  <c r="N16" i="6"/>
  <c r="P54" i="6"/>
  <c r="L54" i="6"/>
  <c r="N54" i="6"/>
  <c r="K54" i="6"/>
  <c r="M54" i="6"/>
  <c r="O54" i="6"/>
  <c r="N82" i="6"/>
  <c r="M82" i="6"/>
  <c r="K82" i="6"/>
  <c r="L82" i="6"/>
  <c r="H22" i="6"/>
  <c r="I22" i="6" s="1"/>
  <c r="I79" i="6"/>
  <c r="M27" i="6"/>
  <c r="Q27" i="6"/>
  <c r="L27" i="6"/>
  <c r="P27" i="6"/>
  <c r="N27" i="6"/>
  <c r="O27" i="6"/>
  <c r="K27" i="6"/>
  <c r="M57" i="6"/>
  <c r="O57" i="6"/>
  <c r="P59" i="6"/>
  <c r="N57" i="6"/>
  <c r="L57" i="6"/>
  <c r="K57" i="6"/>
  <c r="P57" i="6"/>
  <c r="Q10" i="6"/>
  <c r="K10" i="6"/>
  <c r="L10" i="6"/>
  <c r="M10" i="6"/>
  <c r="O10" i="6"/>
  <c r="P10" i="6"/>
  <c r="N10" i="6"/>
  <c r="K91" i="6"/>
  <c r="M91" i="6"/>
  <c r="N91" i="6"/>
  <c r="L91" i="6"/>
  <c r="I48" i="6"/>
  <c r="P33" i="6" l="1"/>
  <c r="Q33" i="6"/>
  <c r="O33" i="6"/>
  <c r="L33" i="6"/>
  <c r="O19" i="6"/>
  <c r="N33" i="6"/>
  <c r="K33" i="6"/>
  <c r="K59" i="6"/>
  <c r="N59" i="6"/>
  <c r="O59" i="6"/>
  <c r="M59" i="6"/>
  <c r="H66" i="6"/>
  <c r="G10" i="7" s="1"/>
  <c r="H10" i="7" s="1"/>
  <c r="L33" i="7" s="1"/>
  <c r="O62" i="6"/>
  <c r="P62" i="6"/>
  <c r="L30" i="6"/>
  <c r="P30" i="6"/>
  <c r="Q30" i="6"/>
  <c r="K30" i="6"/>
  <c r="O30" i="6"/>
  <c r="N30" i="6"/>
  <c r="Q24" i="6"/>
  <c r="M24" i="6"/>
  <c r="K24" i="6"/>
  <c r="L24" i="6"/>
  <c r="P24" i="6"/>
  <c r="O24" i="6"/>
  <c r="P7" i="6"/>
  <c r="K7" i="6"/>
  <c r="M7" i="6"/>
  <c r="Q7" i="6"/>
  <c r="O7" i="6"/>
  <c r="L7" i="6"/>
  <c r="L62" i="6"/>
  <c r="M19" i="6"/>
  <c r="K62" i="6"/>
  <c r="O13" i="6"/>
  <c r="P13" i="6"/>
  <c r="M62" i="6"/>
  <c r="N51" i="6"/>
  <c r="P51" i="6"/>
  <c r="O51" i="6"/>
  <c r="M51" i="6"/>
  <c r="N19" i="6"/>
  <c r="P19" i="6"/>
  <c r="H37" i="6"/>
  <c r="G9" i="7" s="1"/>
  <c r="I45" i="6"/>
  <c r="N45" i="6" s="1"/>
  <c r="L19" i="6"/>
  <c r="K19" i="6"/>
  <c r="N13" i="6"/>
  <c r="K13" i="6"/>
  <c r="M13" i="6"/>
  <c r="Q13" i="6"/>
  <c r="L51" i="6"/>
  <c r="O45" i="6"/>
  <c r="M22" i="6"/>
  <c r="K22" i="6"/>
  <c r="L22" i="6"/>
  <c r="P22" i="6"/>
  <c r="N22" i="6"/>
  <c r="Q22" i="6"/>
  <c r="O22" i="6"/>
  <c r="K79" i="6"/>
  <c r="M79" i="6"/>
  <c r="M101" i="6" s="1"/>
  <c r="L44" i="7" s="1"/>
  <c r="N79" i="6"/>
  <c r="N101" i="6" s="1"/>
  <c r="L45" i="7" s="1"/>
  <c r="I101" i="6"/>
  <c r="L79" i="6"/>
  <c r="L101" i="6" s="1"/>
  <c r="L43" i="7" s="1"/>
  <c r="L48" i="6"/>
  <c r="N48" i="6"/>
  <c r="O48" i="6"/>
  <c r="M48" i="6"/>
  <c r="P48" i="6"/>
  <c r="K48" i="6"/>
  <c r="I37" i="6"/>
  <c r="H9" i="7" l="1"/>
  <c r="Q37" i="6"/>
  <c r="L15" i="7" s="1"/>
  <c r="O37" i="6"/>
  <c r="L13" i="7" s="1"/>
  <c r="I66" i="6"/>
  <c r="P45" i="6"/>
  <c r="P66" i="6" s="1"/>
  <c r="L32" i="7" s="1"/>
  <c r="N37" i="6"/>
  <c r="L12" i="7" s="1"/>
  <c r="K45" i="6"/>
  <c r="K66" i="6" s="1"/>
  <c r="L27" i="7" s="1"/>
  <c r="P37" i="6"/>
  <c r="L14" i="7" s="1"/>
  <c r="M45" i="6"/>
  <c r="M66" i="6" s="1"/>
  <c r="L29" i="7" s="1"/>
  <c r="L37" i="6"/>
  <c r="L10" i="7" s="1"/>
  <c r="M37" i="6"/>
  <c r="L11" i="7" s="1"/>
  <c r="L45" i="6"/>
  <c r="L66" i="6" s="1"/>
  <c r="L28" i="7" s="1"/>
  <c r="N66" i="6"/>
  <c r="L30" i="7" s="1"/>
  <c r="O66" i="6"/>
  <c r="L31" i="7" s="1"/>
  <c r="K37" i="6"/>
  <c r="L9" i="7" s="1"/>
  <c r="K101" i="6"/>
  <c r="L42" i="7" s="1"/>
  <c r="L61" i="7" s="1"/>
  <c r="H12" i="7" l="1"/>
  <c r="C8" i="7" s="1"/>
  <c r="C11" i="7" s="1"/>
  <c r="C17" i="7" s="1"/>
  <c r="C18" i="7" s="1"/>
  <c r="C20" i="7" s="1"/>
  <c r="L16" i="7"/>
  <c r="L22" i="7" s="1"/>
  <c r="L37" i="7"/>
  <c r="H34" i="7" l="1"/>
  <c r="H36" i="7" s="1"/>
  <c r="H38" i="7" s="1"/>
  <c r="L68" i="7"/>
  <c r="L70" i="7" s="1"/>
  <c r="L72" i="7" s="1"/>
</calcChain>
</file>

<file path=xl/sharedStrings.xml><?xml version="1.0" encoding="utf-8"?>
<sst xmlns="http://schemas.openxmlformats.org/spreadsheetml/2006/main" count="319" uniqueCount="211">
  <si>
    <t>TOTAL</t>
  </si>
  <si>
    <t>Hourly Wage</t>
  </si>
  <si>
    <t>sum</t>
  </si>
  <si>
    <t>Total Direct Costs</t>
  </si>
  <si>
    <t>Percent Effort by Task</t>
  </si>
  <si>
    <t>Item</t>
  </si>
  <si>
    <t xml:space="preserve"> # Hours</t>
  </si>
  <si>
    <t>Base Salary</t>
  </si>
  <si>
    <t>Fringe (%)</t>
  </si>
  <si>
    <t>Total Salary</t>
  </si>
  <si>
    <t>(1) GIS Manager (Kurt Donaldson)</t>
  </si>
  <si>
    <t>(2) System Administration / Programmer (Frank LaFone)</t>
  </si>
  <si>
    <t xml:space="preserve">(4) GIS Programmer (Yibing Han) </t>
  </si>
  <si>
    <t>Total</t>
  </si>
  <si>
    <t>(3) GIS Project Leader (Maneesh Sharma)</t>
  </si>
  <si>
    <t>Travel</t>
  </si>
  <si>
    <t>Total Costs</t>
  </si>
  <si>
    <t>Hardware</t>
  </si>
  <si>
    <t>ITEM</t>
  </si>
  <si>
    <t>QTY</t>
  </si>
  <si>
    <t>Cost</t>
  </si>
  <si>
    <t>per day</t>
  </si>
  <si>
    <t>http://procurement.wvu.edu/payment-services/travel</t>
  </si>
  <si>
    <t>(6) GIS Technician (Kevin Kuhn)</t>
  </si>
  <si>
    <t>Landslide method development  (Goal L2)</t>
  </si>
  <si>
    <t>55 county level landslide risk studies (Goal L3)</t>
  </si>
  <si>
    <t>Landslide Web application (Goal L4)</t>
  </si>
  <si>
    <t>Update state plan (Goal L5)</t>
  </si>
  <si>
    <t>Site-Specific  (Goal F2)</t>
  </si>
  <si>
    <t>(5) Steve Kite (Geomorphologist)</t>
  </si>
  <si>
    <t>(6) GIS Analyst (Kevin Kuhn)</t>
  </si>
  <si>
    <t>Contracting Services for Reference Data Acquistions  (Goal D2)</t>
  </si>
  <si>
    <t>Data Governance    (Goals D3 &amp; D4)</t>
  </si>
  <si>
    <t xml:space="preserve">System admin services (Data Tasks)  </t>
  </si>
  <si>
    <t xml:space="preserve">System admin services (Landslide)  </t>
  </si>
  <si>
    <t>Annual Salary</t>
  </si>
  <si>
    <t>Fringe Cost</t>
  </si>
  <si>
    <t>effort</t>
  </si>
  <si>
    <t>(4) GIS Analyst (Eric Hopkins)</t>
  </si>
  <si>
    <t xml:space="preserve">(5) GIS Programmer (Yibing Han) </t>
  </si>
  <si>
    <t>Total Flood Risk</t>
  </si>
  <si>
    <t>(7) GIS Analyst (Kevin Kuhn)</t>
  </si>
  <si>
    <t>L1</t>
  </si>
  <si>
    <t>L2</t>
  </si>
  <si>
    <t>L3</t>
  </si>
  <si>
    <t>L4</t>
  </si>
  <si>
    <t>L5</t>
  </si>
  <si>
    <t>System Admin</t>
  </si>
  <si>
    <t>WVGES</t>
  </si>
  <si>
    <t>All</t>
  </si>
  <si>
    <t>F1</t>
  </si>
  <si>
    <t>F2</t>
  </si>
  <si>
    <t>F3</t>
  </si>
  <si>
    <t>F6</t>
  </si>
  <si>
    <t>D1</t>
  </si>
  <si>
    <t>D2</t>
  </si>
  <si>
    <t>D3-D4</t>
  </si>
  <si>
    <t>(6) GIS Professor / Co-Director (Trevor Harris)</t>
  </si>
  <si>
    <t>Total Landslide Risk</t>
  </si>
  <si>
    <t>West Virginia University</t>
  </si>
  <si>
    <t>Polis Center at IUPI</t>
  </si>
  <si>
    <t>Addresses</t>
  </si>
  <si>
    <t>D2.2</t>
  </si>
  <si>
    <t>D2.3</t>
  </si>
  <si>
    <t>Leaf-Off Imagery</t>
  </si>
  <si>
    <t>Lidar</t>
  </si>
  <si>
    <t>Business Data</t>
  </si>
  <si>
    <t>D2.4</t>
  </si>
  <si>
    <t>D2.5</t>
  </si>
  <si>
    <t>Parcels (w/o assessor support)</t>
  </si>
  <si>
    <t>Data Vendor Contracts</t>
  </si>
  <si>
    <t>Parcels (with assessor support)</t>
  </si>
  <si>
    <t>** FLOOD RISK ASSESSMENT **</t>
  </si>
  <si>
    <t>Indirect Rate - F&amp;A (32.5%)</t>
  </si>
  <si>
    <t>** LANSLIDE RISK ASSESSMENT **</t>
  </si>
  <si>
    <t>** DATA DEVELOPMENT **</t>
  </si>
  <si>
    <t>Budget by Goals (3 years)</t>
  </si>
  <si>
    <t>Fringe</t>
  </si>
  <si>
    <t>Hazard Risk Consultant</t>
  </si>
  <si>
    <t>Supplies</t>
  </si>
  <si>
    <t>WVU Personnel Costs for 3 years</t>
  </si>
  <si>
    <t>NOTES:  The hourly wages of benefit eligible full-time personnel are determined from annual salaries divided by 1,950 hours per year</t>
  </si>
  <si>
    <t>(1) Staff salary divided by 12 months: 1950/12 = 162.5 hours</t>
  </si>
  <si>
    <t>(2) Student (half time 9 months+summer 3 months fulltime)-975+243.75=1219 hours</t>
  </si>
  <si>
    <t>Staff</t>
  </si>
  <si>
    <t>(8) Mountaineer Temp</t>
  </si>
  <si>
    <t>(9) Graduate Student 1</t>
  </si>
  <si>
    <t>(7) Graduate Student 2</t>
  </si>
  <si>
    <t>Flood Risk Assessment</t>
  </si>
  <si>
    <t>LABOR</t>
  </si>
  <si>
    <t>Landslide Risk Assessment</t>
  </si>
  <si>
    <t>Data Development</t>
  </si>
  <si>
    <t>PROFESSIONAL SERVICES</t>
  </si>
  <si>
    <t>VENDOR DATA CONTRACTS</t>
  </si>
  <si>
    <t>FLOOD RISK TOTAL</t>
  </si>
  <si>
    <t>LANDSLIDE RISK TOTAL</t>
  </si>
  <si>
    <t>DATA DEVELOPMENT TOTAL</t>
  </si>
  <si>
    <t>(10) Undergraduate  Student</t>
  </si>
  <si>
    <t>(7) Graduate Student 3</t>
  </si>
  <si>
    <t>Composite Flood Risk Datasets (Goal F4)</t>
  </si>
  <si>
    <t>Professional Services</t>
  </si>
  <si>
    <t>WVU LABOR</t>
  </si>
  <si>
    <t>HARDWARE/SUPPLIES</t>
  </si>
  <si>
    <t>TRAVEL</t>
  </si>
  <si>
    <t>Budget Overview (3 years)</t>
  </si>
  <si>
    <t>Total Outsource Costs</t>
  </si>
  <si>
    <t>Indirect Costs (32.5%)</t>
  </si>
  <si>
    <t>Total WVU Direct Costs</t>
  </si>
  <si>
    <t xml:space="preserve">Dell 24” Monitor </t>
  </si>
  <si>
    <t>total</t>
  </si>
  <si>
    <t>Dell Optiplex 7050 (16gb RAM, i7, 1 TB Hard Drive)</t>
  </si>
  <si>
    <t>https://www.gsa.gov/portal/category/100120</t>
  </si>
  <si>
    <t>FY 2017 Per Diem Rates for West Virginia</t>
  </si>
  <si>
    <t>per night</t>
  </si>
  <si>
    <t>Lodging - Charleston, SC</t>
  </si>
  <si>
    <t>roundtrip</t>
  </si>
  <si>
    <t>Lodging - Charleston, WV</t>
  </si>
  <si>
    <t>Transportation</t>
  </si>
  <si>
    <t>Lodging</t>
  </si>
  <si>
    <t>Food</t>
  </si>
  <si>
    <t>** Annual Hazus Conference (4 travelers) **</t>
  </si>
  <si>
    <t>Ait ticket - Charleston, SC</t>
  </si>
  <si>
    <t>Per Diem Meals - Charleston, SC</t>
  </si>
  <si>
    <t>Car Travel - Charleston, WV</t>
  </si>
  <si>
    <t>Per Diem Meals - Charleston, WV</t>
  </si>
  <si>
    <t>** Regional Stakeholder Meetings (6 overnight and 6 day trips) **</t>
  </si>
  <si>
    <t>Travel Costs</t>
  </si>
  <si>
    <t>UNIT COST</t>
  </si>
  <si>
    <t>DESCRIPTION</t>
  </si>
  <si>
    <t>TYPE</t>
  </si>
  <si>
    <t>UNIT</t>
  </si>
  <si>
    <t>AMOUNT</t>
  </si>
  <si>
    <t>Polis Center at IUIPI</t>
  </si>
  <si>
    <t>PROVIDER</t>
  </si>
  <si>
    <t>WV Geological &amp; Economic Survey</t>
  </si>
  <si>
    <t>Hazus Risk Consultant</t>
  </si>
  <si>
    <t>FLOOD RISK (Goal F1)</t>
  </si>
  <si>
    <t>DATA DEVELOPMENT (Goal D1)</t>
  </si>
  <si>
    <t>Ink cartridges for HP Designjet T1200</t>
  </si>
  <si>
    <t>HP Heavyweight Coated Paper, 35lb, 24" x 100',Roll/Carton</t>
  </si>
  <si>
    <t>38"X500'X3.0 MIL MATTE THERMAL LAMINATING FILM.  3" CORE DIAMETER</t>
  </si>
  <si>
    <t>Total Hardware and Supplies</t>
  </si>
  <si>
    <t>HARDWARE</t>
  </si>
  <si>
    <t>SUPPLIES</t>
  </si>
  <si>
    <t>F4</t>
  </si>
  <si>
    <t>F5</t>
  </si>
  <si>
    <t>Goal</t>
  </si>
  <si>
    <r>
      <t xml:space="preserve">TASK 1: </t>
    </r>
    <r>
      <rPr>
        <sz val="11"/>
        <color theme="1"/>
        <rFont val="Calibri"/>
        <family val="2"/>
        <scheme val="minor"/>
      </rPr>
      <t>[Site-specific flood risk assessments]</t>
    </r>
  </si>
  <si>
    <r>
      <t xml:space="preserve">TASK 3: </t>
    </r>
    <r>
      <rPr>
        <sz val="11"/>
        <color theme="1"/>
        <rFont val="Calibri"/>
        <family val="2"/>
        <scheme val="minor"/>
      </rPr>
      <t xml:space="preserve">[3D flood risk visualizations] </t>
    </r>
  </si>
  <si>
    <r>
      <t xml:space="preserve">TASK 4: </t>
    </r>
    <r>
      <rPr>
        <sz val="11"/>
        <color theme="1"/>
        <rFont val="Calibri"/>
        <family val="2"/>
        <scheme val="minor"/>
      </rPr>
      <t>[Assemble statewide composite flood risk products]</t>
    </r>
  </si>
  <si>
    <r>
      <t xml:space="preserve">TASK 5: </t>
    </r>
    <r>
      <rPr>
        <sz val="11"/>
        <color theme="1"/>
        <rFont val="Calibri"/>
        <family val="2"/>
        <scheme val="minor"/>
      </rPr>
      <t xml:space="preserve">[Update State Hazard Mitigation Plan]  </t>
    </r>
  </si>
  <si>
    <r>
      <t xml:space="preserve">TASK 6: </t>
    </r>
    <r>
      <rPr>
        <sz val="11"/>
        <color theme="1"/>
        <rFont val="Calibri"/>
        <family val="2"/>
        <scheme val="minor"/>
      </rPr>
      <t>[Publish flood risk data and products]</t>
    </r>
  </si>
  <si>
    <r>
      <t xml:space="preserve">TASK 1: </t>
    </r>
    <r>
      <rPr>
        <sz val="11"/>
        <color theme="1"/>
        <rFont val="Calibri"/>
        <family val="2"/>
        <scheme val="minor"/>
      </rPr>
      <t>[Landslide Inventory]</t>
    </r>
  </si>
  <si>
    <r>
      <t xml:space="preserve">TASK 2: </t>
    </r>
    <r>
      <rPr>
        <sz val="11"/>
        <color theme="1"/>
        <rFont val="Calibri"/>
        <family val="2"/>
        <scheme val="minor"/>
      </rPr>
      <t xml:space="preserve">[Landslide Method Development] </t>
    </r>
  </si>
  <si>
    <r>
      <t xml:space="preserve">TASK 3: </t>
    </r>
    <r>
      <rPr>
        <sz val="11"/>
        <color theme="1"/>
        <rFont val="Calibri"/>
        <family val="2"/>
        <scheme val="minor"/>
      </rPr>
      <t>[County Level Landslide Map Generation]</t>
    </r>
  </si>
  <si>
    <r>
      <t xml:space="preserve">TASK 4: </t>
    </r>
    <r>
      <rPr>
        <sz val="11"/>
        <color theme="1"/>
        <rFont val="Calibri"/>
        <family val="2"/>
        <scheme val="minor"/>
      </rPr>
      <t xml:space="preserve">[Web Application] </t>
    </r>
  </si>
  <si>
    <r>
      <t xml:space="preserve">TASK 5: </t>
    </r>
    <r>
      <rPr>
        <sz val="11"/>
        <color theme="1"/>
        <rFont val="Calibri"/>
        <family val="2"/>
        <scheme val="minor"/>
      </rPr>
      <t xml:space="preserve">[Update State Plan] </t>
    </r>
  </si>
  <si>
    <t>TASK 1: [Statewide Building Inventory]</t>
  </si>
  <si>
    <t xml:space="preserve">TASK 2: [Fill in GIS Data Gaps] </t>
  </si>
  <si>
    <t>TASKS 3 &amp; 4:  [Data Governance]</t>
  </si>
  <si>
    <t>D2.1A</t>
  </si>
  <si>
    <t>D2.1B</t>
  </si>
  <si>
    <t>System admin   (Flood Risk)</t>
  </si>
  <si>
    <t>Flood Risk Studies for 377 Jurisdictions (Goal F1)</t>
  </si>
  <si>
    <t>Update State Plan (Goal F5)</t>
  </si>
  <si>
    <t>Publish Flood Risk Data                (Goal F6)</t>
  </si>
  <si>
    <t>Landslide incident inventory               (Goal L1)</t>
  </si>
  <si>
    <t>3D Flood Visualiza-tions                 (Goal F3)</t>
  </si>
  <si>
    <t>Structure-Level Building Inventory            (Goal D1)</t>
  </si>
  <si>
    <t>$2.70 per parcel</t>
  </si>
  <si>
    <t>$3.50 per parcel</t>
  </si>
  <si>
    <t>$2.43 per address</t>
  </si>
  <si>
    <t>$230 per square mile</t>
  </si>
  <si>
    <t>$70 per square mile</t>
  </si>
  <si>
    <t>not to exceed $10K</t>
  </si>
  <si>
    <t>parcels</t>
  </si>
  <si>
    <t>addresses</t>
  </si>
  <si>
    <t>sq mi</t>
  </si>
  <si>
    <t>UNIT PRICE</t>
  </si>
  <si>
    <t>COVERAGE</t>
  </si>
  <si>
    <t>COST</t>
  </si>
  <si>
    <t>DATA LAYER</t>
  </si>
  <si>
    <t>DATA VENDOR CONTRACTS</t>
  </si>
  <si>
    <t>PRIORITY</t>
  </si>
  <si>
    <t>1A</t>
  </si>
  <si>
    <t>1B</t>
  </si>
  <si>
    <t>Business Database Addresses</t>
  </si>
  <si>
    <t>Table 3:  Professional Services</t>
  </si>
  <si>
    <t>Table 5:  Hardware and Supplies</t>
  </si>
  <si>
    <t>LANDSLIDE RISK ASSESSMENT (staff breakdown)</t>
  </si>
  <si>
    <t>LANDSLIDE RISK ASSESSMENT (work task breakdown)</t>
  </si>
  <si>
    <t>FLOOD RISK ASSESSMENT (staff breakdown)</t>
  </si>
  <si>
    <t>FLOOD RISK ASSESSMENT (work task breakdown)</t>
  </si>
  <si>
    <t>DATA DEVELOPMENT (staff breakdown)</t>
  </si>
  <si>
    <t>DATA DEVELOPMENT (work task breakdown)</t>
  </si>
  <si>
    <t>Table 1:  Overview Budget</t>
  </si>
  <si>
    <t>Table 2:  Budget by Organization</t>
  </si>
  <si>
    <t>Table 7:  Travel Costs</t>
  </si>
  <si>
    <t>Table 4:  Data Vendor Subcontracts</t>
  </si>
  <si>
    <t>Table A:  Flood Risk Assessment Breakdown by WVU Staff and Work Tasks</t>
  </si>
  <si>
    <t>Table B:  Landslide Risk Assessment Breakdown by WVU Staff and Work Tasks</t>
  </si>
  <si>
    <t>Table C:  Data Development Breakdown by WVU Staff and Work Tasks</t>
  </si>
  <si>
    <t>sum parcels</t>
  </si>
  <si>
    <t>LANDSLIDE RISK       (Goal L2)</t>
  </si>
  <si>
    <t>Car mileage rate ($0.535 per mile)</t>
  </si>
  <si>
    <t>Table 8:  Budget by Goals</t>
  </si>
  <si>
    <t>Budget by Organization (3 years)</t>
  </si>
  <si>
    <r>
      <t xml:space="preserve">TASK 2: </t>
    </r>
    <r>
      <rPr>
        <sz val="11"/>
        <color theme="1"/>
        <rFont val="Calibri"/>
        <family val="2"/>
        <scheme val="minor"/>
      </rPr>
      <t xml:space="preserve">[Statewide geodatabase of flood risk structures] </t>
    </r>
  </si>
  <si>
    <t>Total Costs*</t>
  </si>
  <si>
    <t>sum*</t>
  </si>
  <si>
    <t>* Rounding precision errors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</si>
</sst>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"/>
    <numFmt numFmtId="166" formatCode="0.0_);\(0.0\)"/>
    <numFmt numFmtId="167" formatCode="&quot;$&quot;#,##0.00"/>
    <numFmt numFmtId="168" formatCode="#,##0.000_);[Red]\(#,##0.000\)"/>
    <numFmt numFmtId="169" formatCode="&quot;$&quot;#,##0.000"/>
    <numFmt numFmtId="170" formatCode="#,##0.0_);[Red]\(#,##0.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i/>
      <sz val="10"/>
      <name val="Arial"/>
      <family val="2"/>
    </font>
    <font>
      <sz val="10"/>
      <color rgb="FF1F497D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000000"/>
      <name val="Calibri"/>
      <family val="2"/>
    </font>
    <font>
      <b/>
      <sz val="1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right"/>
    </xf>
    <xf numFmtId="165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165" fontId="0" fillId="0" borderId="1" xfId="0" applyNumberForma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44" fontId="0" fillId="2" borderId="1" xfId="2" applyFont="1" applyFill="1" applyBorder="1" applyAlignment="1">
      <alignment horizontal="left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6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9" fontId="4" fillId="0" borderId="1" xfId="3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6" fontId="4" fillId="0" borderId="1" xfId="0" applyNumberFormat="1" applyFont="1" applyBorder="1" applyAlignment="1">
      <alignment horizontal="center" vertical="center"/>
    </xf>
    <xf numFmtId="5" fontId="7" fillId="0" borderId="1" xfId="2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8" fontId="12" fillId="0" borderId="1" xfId="0" applyNumberFormat="1" applyFont="1" applyBorder="1"/>
    <xf numFmtId="9" fontId="4" fillId="0" borderId="0" xfId="0" applyNumberFormat="1" applyFont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center"/>
    </xf>
    <xf numFmtId="165" fontId="0" fillId="0" borderId="0" xfId="0" applyNumberFormat="1"/>
    <xf numFmtId="165" fontId="1" fillId="0" borderId="1" xfId="1" applyNumberFormat="1" applyFont="1" applyFill="1" applyBorder="1" applyAlignment="1">
      <alignment horizontal="center"/>
    </xf>
    <xf numFmtId="167" fontId="0" fillId="0" borderId="0" xfId="0" applyNumberFormat="1"/>
    <xf numFmtId="0" fontId="2" fillId="0" borderId="1" xfId="0" applyFont="1" applyFill="1" applyBorder="1" applyAlignment="1">
      <alignment horizontal="left" vertical="center" wrapText="1"/>
    </xf>
    <xf numFmtId="165" fontId="0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165" fontId="0" fillId="0" borderId="1" xfId="0" applyNumberFormat="1" applyFont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5" fontId="0" fillId="0" borderId="1" xfId="0" applyNumberFormat="1" applyFill="1" applyBorder="1" applyAlignment="1">
      <alignment horizontal="right" vertical="center" wrapText="1"/>
    </xf>
    <xf numFmtId="165" fontId="0" fillId="0" borderId="1" xfId="0" applyNumberFormat="1" applyFill="1" applyBorder="1" applyAlignment="1">
      <alignment horizontal="right" wrapText="1"/>
    </xf>
    <xf numFmtId="165" fontId="2" fillId="0" borderId="1" xfId="0" applyNumberFormat="1" applyFont="1" applyBorder="1" applyAlignment="1">
      <alignment horizontal="right"/>
    </xf>
    <xf numFmtId="165" fontId="2" fillId="6" borderId="1" xfId="0" applyNumberFormat="1" applyFont="1" applyFill="1" applyBorder="1" applyAlignment="1">
      <alignment horizontal="right" wrapText="1"/>
    </xf>
    <xf numFmtId="165" fontId="2" fillId="6" borderId="1" xfId="1" applyNumberFormat="1" applyFont="1" applyFill="1" applyBorder="1" applyAlignment="1">
      <alignment horizontal="center"/>
    </xf>
    <xf numFmtId="165" fontId="2" fillId="6" borderId="1" xfId="0" applyNumberFormat="1" applyFont="1" applyFill="1" applyBorder="1" applyAlignment="1">
      <alignment horizontal="center" wrapText="1"/>
    </xf>
    <xf numFmtId="165" fontId="0" fillId="0" borderId="1" xfId="0" applyNumberFormat="1" applyBorder="1"/>
    <xf numFmtId="165" fontId="2" fillId="6" borderId="1" xfId="0" applyNumberFormat="1" applyFont="1" applyFill="1" applyBorder="1" applyAlignment="1">
      <alignment horizontal="center"/>
    </xf>
    <xf numFmtId="165" fontId="2" fillId="0" borderId="1" xfId="0" applyNumberFormat="1" applyFont="1" applyBorder="1"/>
    <xf numFmtId="165" fontId="2" fillId="4" borderId="1" xfId="0" applyNumberFormat="1" applyFont="1" applyFill="1" applyBorder="1"/>
    <xf numFmtId="0" fontId="2" fillId="4" borderId="1" xfId="0" applyFont="1" applyFill="1" applyBorder="1"/>
    <xf numFmtId="0" fontId="0" fillId="0" borderId="1" xfId="0" applyFont="1" applyFill="1" applyBorder="1" applyAlignment="1">
      <alignment horizontal="left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right"/>
    </xf>
    <xf numFmtId="0" fontId="0" fillId="0" borderId="0" xfId="0" applyBorder="1"/>
    <xf numFmtId="0" fontId="0" fillId="0" borderId="1" xfId="0" applyBorder="1" applyAlignment="1">
      <alignment wrapText="1"/>
    </xf>
    <xf numFmtId="49" fontId="3" fillId="0" borderId="1" xfId="0" applyNumberFormat="1" applyFont="1" applyFill="1" applyBorder="1" applyAlignment="1">
      <alignment horizontal="right" vertical="center" wrapText="1"/>
    </xf>
    <xf numFmtId="6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6" fontId="0" fillId="2" borderId="1" xfId="2" applyNumberFormat="1" applyFont="1" applyFill="1" applyBorder="1" applyAlignment="1">
      <alignment horizontal="left"/>
    </xf>
    <xf numFmtId="3" fontId="0" fillId="0" borderId="1" xfId="0" applyNumberFormat="1" applyBorder="1" applyAlignment="1">
      <alignment horizontal="center" vertical="center"/>
    </xf>
    <xf numFmtId="6" fontId="0" fillId="2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wrapText="1"/>
    </xf>
    <xf numFmtId="165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4" fontId="0" fillId="0" borderId="1" xfId="0" applyNumberFormat="1" applyBorder="1"/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5" borderId="0" xfId="0" applyFont="1" applyFill="1"/>
    <xf numFmtId="0" fontId="0" fillId="5" borderId="0" xfId="0" applyFill="1"/>
    <xf numFmtId="0" fontId="17" fillId="0" borderId="1" xfId="0" applyFont="1" applyBorder="1" applyAlignment="1">
      <alignment wrapText="1"/>
    </xf>
    <xf numFmtId="0" fontId="0" fillId="0" borderId="10" xfId="0" applyBorder="1"/>
    <xf numFmtId="0" fontId="0" fillId="0" borderId="11" xfId="0" applyBorder="1"/>
    <xf numFmtId="165" fontId="0" fillId="0" borderId="12" xfId="0" applyNumberFormat="1" applyFill="1" applyBorder="1" applyAlignment="1">
      <alignment horizontal="center"/>
    </xf>
    <xf numFmtId="0" fontId="2" fillId="0" borderId="8" xfId="0" applyFont="1" applyBorder="1"/>
    <xf numFmtId="6" fontId="2" fillId="6" borderId="1" xfId="0" applyNumberFormat="1" applyFont="1" applyFill="1" applyBorder="1" applyAlignment="1">
      <alignment horizontal="right"/>
    </xf>
    <xf numFmtId="6" fontId="0" fillId="0" borderId="1" xfId="2" applyNumberFormat="1" applyFont="1" applyBorder="1" applyAlignment="1">
      <alignment horizontal="center" vertical="center"/>
    </xf>
    <xf numFmtId="0" fontId="2" fillId="5" borderId="0" xfId="0" applyFont="1" applyFill="1" applyAlignment="1">
      <alignment wrapText="1"/>
    </xf>
    <xf numFmtId="6" fontId="2" fillId="6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wrapText="1" indent="2"/>
    </xf>
    <xf numFmtId="0" fontId="0" fillId="0" borderId="1" xfId="0" applyFont="1" applyBorder="1" applyAlignment="1">
      <alignment horizontal="left" indent="2"/>
    </xf>
    <xf numFmtId="0" fontId="0" fillId="0" borderId="1" xfId="0" applyFill="1" applyBorder="1" applyAlignment="1">
      <alignment horizontal="left" vertical="center" wrapText="1" indent="2"/>
    </xf>
    <xf numFmtId="0" fontId="0" fillId="0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left" indent="2"/>
    </xf>
    <xf numFmtId="0" fontId="2" fillId="0" borderId="0" xfId="0" applyFont="1" applyAlignment="1">
      <alignment horizontal="left" vertical="center"/>
    </xf>
    <xf numFmtId="6" fontId="8" fillId="6" borderId="1" xfId="0" applyNumberFormat="1" applyFont="1" applyFill="1" applyBorder="1" applyAlignment="1">
      <alignment horizontal="center" vertical="center"/>
    </xf>
    <xf numFmtId="0" fontId="18" fillId="8" borderId="0" xfId="0" applyFont="1" applyFill="1" applyAlignment="1">
      <alignment horizontal="left" vertical="center"/>
    </xf>
    <xf numFmtId="0" fontId="18" fillId="7" borderId="0" xfId="0" applyFont="1" applyFill="1" applyAlignment="1">
      <alignment horizontal="left" vertical="center"/>
    </xf>
    <xf numFmtId="0" fontId="18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8" fillId="3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18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165" fontId="18" fillId="9" borderId="1" xfId="0" applyNumberFormat="1" applyFont="1" applyFill="1" applyBorder="1" applyAlignment="1">
      <alignment horizontal="center" wrapText="1"/>
    </xf>
    <xf numFmtId="0" fontId="18" fillId="9" borderId="1" xfId="0" applyFont="1" applyFill="1" applyBorder="1" applyAlignment="1">
      <alignment horizontal="center"/>
    </xf>
    <xf numFmtId="165" fontId="18" fillId="7" borderId="1" xfId="0" applyNumberFormat="1" applyFont="1" applyFill="1" applyBorder="1" applyAlignment="1">
      <alignment horizontal="center" wrapText="1"/>
    </xf>
    <xf numFmtId="0" fontId="19" fillId="7" borderId="1" xfId="0" applyFont="1" applyFill="1" applyBorder="1"/>
    <xf numFmtId="0" fontId="0" fillId="0" borderId="1" xfId="0" applyFill="1" applyBorder="1"/>
    <xf numFmtId="0" fontId="19" fillId="8" borderId="1" xfId="0" applyFont="1" applyFill="1" applyBorder="1"/>
    <xf numFmtId="165" fontId="18" fillId="8" borderId="1" xfId="0" applyNumberFormat="1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left" vertical="center" wrapText="1"/>
    </xf>
    <xf numFmtId="49" fontId="0" fillId="10" borderId="1" xfId="0" applyNumberFormat="1" applyFill="1" applyBorder="1" applyAlignment="1">
      <alignment horizontal="center" wrapText="1"/>
    </xf>
    <xf numFmtId="165" fontId="2" fillId="10" borderId="1" xfId="1" applyNumberFormat="1" applyFont="1" applyFill="1" applyBorder="1" applyAlignment="1">
      <alignment horizontal="center"/>
    </xf>
    <xf numFmtId="0" fontId="18" fillId="9" borderId="1" xfId="0" applyFont="1" applyFill="1" applyBorder="1" applyAlignment="1">
      <alignment horizontal="center" wrapText="1"/>
    </xf>
    <xf numFmtId="0" fontId="18" fillId="7" borderId="1" xfId="0" applyFont="1" applyFill="1" applyBorder="1" applyAlignment="1">
      <alignment horizontal="center" wrapText="1"/>
    </xf>
    <xf numFmtId="0" fontId="18" fillId="8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right" vertical="center" wrapText="1"/>
    </xf>
    <xf numFmtId="6" fontId="14" fillId="6" borderId="1" xfId="0" applyNumberFormat="1" applyFont="1" applyFill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/>
    </xf>
    <xf numFmtId="38" fontId="13" fillId="0" borderId="10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left" vertical="center"/>
    </xf>
    <xf numFmtId="38" fontId="13" fillId="0" borderId="12" xfId="0" applyNumberFormat="1" applyFont="1" applyBorder="1" applyAlignment="1">
      <alignment horizontal="left" vertical="center"/>
    </xf>
    <xf numFmtId="0" fontId="13" fillId="0" borderId="12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11" borderId="0" xfId="0" applyFill="1"/>
    <xf numFmtId="0" fontId="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1" fillId="11" borderId="0" xfId="0" applyFont="1" applyFill="1"/>
    <xf numFmtId="0" fontId="19" fillId="11" borderId="0" xfId="0" applyFont="1" applyFill="1"/>
    <xf numFmtId="0" fontId="21" fillId="11" borderId="0" xfId="0" applyFont="1" applyFill="1" applyAlignment="1">
      <alignment horizontal="left"/>
    </xf>
    <xf numFmtId="0" fontId="0" fillId="11" borderId="0" xfId="0" applyFill="1" applyAlignment="1">
      <alignment horizontal="center" vertical="center"/>
    </xf>
    <xf numFmtId="165" fontId="2" fillId="6" borderId="1" xfId="0" applyNumberFormat="1" applyFont="1" applyFill="1" applyBorder="1" applyAlignment="1">
      <alignment horizontal="right"/>
    </xf>
    <xf numFmtId="0" fontId="2" fillId="5" borderId="1" xfId="0" applyFont="1" applyFill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2" fontId="0" fillId="0" borderId="0" xfId="0" applyNumberFormat="1"/>
    <xf numFmtId="6" fontId="13" fillId="0" borderId="1" xfId="0" applyNumberFormat="1" applyFont="1" applyFill="1" applyBorder="1" applyAlignment="1">
      <alignment horizontal="right" vertical="center"/>
    </xf>
    <xf numFmtId="0" fontId="4" fillId="11" borderId="0" xfId="0" applyFont="1" applyFill="1" applyAlignment="1">
      <alignment horizontal="center" vertical="center"/>
    </xf>
    <xf numFmtId="6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21" fillId="11" borderId="0" xfId="0" applyFont="1" applyFill="1" applyAlignment="1"/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6" fontId="4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left" vertical="center" indent="1"/>
    </xf>
    <xf numFmtId="2" fontId="7" fillId="0" borderId="1" xfId="0" applyNumberFormat="1" applyFont="1" applyBorder="1" applyAlignment="1">
      <alignment horizontal="center" vertical="center"/>
    </xf>
    <xf numFmtId="49" fontId="0" fillId="4" borderId="1" xfId="0" applyNumberFormat="1" applyFill="1" applyBorder="1" applyAlignment="1">
      <alignment horizontal="left" wrapText="1"/>
    </xf>
    <xf numFmtId="165" fontId="2" fillId="4" borderId="1" xfId="2" applyNumberFormat="1" applyFont="1" applyFill="1" applyBorder="1" applyAlignment="1">
      <alignment horizontal="center"/>
    </xf>
    <xf numFmtId="3" fontId="2" fillId="4" borderId="1" xfId="0" applyNumberFormat="1" applyFont="1" applyFill="1" applyBorder="1"/>
    <xf numFmtId="49" fontId="2" fillId="4" borderId="1" xfId="0" applyNumberFormat="1" applyFont="1" applyFill="1" applyBorder="1" applyAlignment="1">
      <alignment horizontal="left" wrapText="1"/>
    </xf>
    <xf numFmtId="169" fontId="0" fillId="0" borderId="0" xfId="0" applyNumberFormat="1"/>
    <xf numFmtId="165" fontId="0" fillId="0" borderId="0" xfId="0" applyNumberForma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8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38" fontId="13" fillId="0" borderId="10" xfId="0" applyNumberFormat="1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left" vertical="center"/>
    </xf>
    <xf numFmtId="168" fontId="13" fillId="0" borderId="10" xfId="0" applyNumberFormat="1" applyFont="1" applyFill="1" applyBorder="1" applyAlignment="1">
      <alignment horizontal="right" vertical="center"/>
    </xf>
    <xf numFmtId="40" fontId="13" fillId="0" borderId="10" xfId="0" applyNumberFormat="1" applyFont="1" applyFill="1" applyBorder="1" applyAlignment="1">
      <alignment horizontal="right" vertical="center"/>
    </xf>
    <xf numFmtId="165" fontId="0" fillId="0" borderId="1" xfId="0" applyNumberFormat="1" applyFill="1" applyBorder="1" applyAlignment="1">
      <alignment horizontal="center" vertical="center"/>
    </xf>
    <xf numFmtId="170" fontId="13" fillId="0" borderId="10" xfId="0" applyNumberFormat="1" applyFont="1" applyBorder="1" applyAlignment="1">
      <alignment horizontal="right" vertical="center"/>
    </xf>
    <xf numFmtId="6" fontId="0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wrapText="1"/>
    </xf>
    <xf numFmtId="0" fontId="21" fillId="11" borderId="0" xfId="0" applyFont="1" applyFill="1" applyAlignment="1">
      <alignment horizontal="left"/>
    </xf>
    <xf numFmtId="0" fontId="4" fillId="5" borderId="5" xfId="0" applyFont="1" applyFill="1" applyBorder="1" applyAlignment="1">
      <alignment horizontal="left" vertical="center"/>
    </xf>
    <xf numFmtId="0" fontId="4" fillId="5" borderId="0" xfId="0" applyFont="1" applyFill="1" applyBorder="1" applyAlignment="1">
      <alignment horizontal="left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FFFFCC"/>
      <color rgb="FFFEE6FB"/>
      <color rgb="FFFED0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4"/>
  <sheetViews>
    <sheetView tabSelected="1" zoomScale="80" zoomScaleNormal="80" workbookViewId="0"/>
  </sheetViews>
  <sheetFormatPr defaultRowHeight="15" x14ac:dyDescent="0.25"/>
  <cols>
    <col min="1" max="1" width="3" customWidth="1"/>
    <col min="2" max="2" width="26.42578125" customWidth="1"/>
    <col min="3" max="3" width="21.28515625" customWidth="1"/>
    <col min="4" max="4" width="5.42578125" customWidth="1"/>
    <col min="5" max="5" width="32.85546875" customWidth="1"/>
    <col min="6" max="6" width="13.85546875" customWidth="1"/>
    <col min="7" max="7" width="11" customWidth="1"/>
    <col min="8" max="8" width="12.85546875" customWidth="1"/>
    <col min="9" max="9" width="10.140625" customWidth="1"/>
    <col min="10" max="10" width="61.42578125" customWidth="1"/>
    <col min="11" max="11" width="7.140625" customWidth="1"/>
    <col min="12" max="12" width="16" style="72" customWidth="1"/>
    <col min="13" max="13" width="22.140625" customWidth="1"/>
  </cols>
  <sheetData>
    <row r="1" spans="2:13" ht="21" x14ac:dyDescent="0.35">
      <c r="B1" s="186" t="s">
        <v>195</v>
      </c>
      <c r="C1" s="183"/>
      <c r="E1" s="186" t="s">
        <v>196</v>
      </c>
      <c r="F1" s="183"/>
      <c r="G1" s="183"/>
      <c r="H1" s="183"/>
      <c r="J1" s="186" t="s">
        <v>205</v>
      </c>
      <c r="K1" s="183"/>
      <c r="L1" s="183"/>
    </row>
    <row r="4" spans="2:13" ht="15" customHeight="1" x14ac:dyDescent="0.25">
      <c r="B4" s="221" t="s">
        <v>104</v>
      </c>
      <c r="C4" s="221"/>
      <c r="E4" s="221" t="s">
        <v>206</v>
      </c>
      <c r="F4" s="221"/>
      <c r="G4" s="221"/>
      <c r="H4" s="221"/>
      <c r="J4" s="221" t="s">
        <v>76</v>
      </c>
      <c r="K4" s="221"/>
      <c r="L4" s="221"/>
    </row>
    <row r="5" spans="2:13" x14ac:dyDescent="0.25">
      <c r="B5" s="5"/>
      <c r="C5" s="5"/>
      <c r="E5" s="5"/>
      <c r="F5" s="5"/>
      <c r="G5" s="5"/>
      <c r="H5" s="5"/>
      <c r="J5" s="5"/>
      <c r="K5" s="1"/>
      <c r="L5" s="67"/>
    </row>
    <row r="6" spans="2:13" x14ac:dyDescent="0.25">
      <c r="B6" s="191" t="s">
        <v>5</v>
      </c>
      <c r="C6" s="191" t="s">
        <v>20</v>
      </c>
      <c r="E6" s="191" t="s">
        <v>5</v>
      </c>
      <c r="F6" s="191" t="s">
        <v>20</v>
      </c>
      <c r="G6" s="191" t="s">
        <v>77</v>
      </c>
      <c r="H6" s="191" t="s">
        <v>13</v>
      </c>
      <c r="J6" s="168" t="s">
        <v>72</v>
      </c>
      <c r="K6" s="159"/>
      <c r="L6" s="158"/>
    </row>
    <row r="7" spans="2:13" ht="18.75" customHeight="1" x14ac:dyDescent="0.25">
      <c r="B7" s="2"/>
      <c r="C7" s="2"/>
      <c r="E7" s="49" t="s">
        <v>89</v>
      </c>
      <c r="F7" s="77"/>
      <c r="G7" s="85"/>
      <c r="H7" s="77"/>
      <c r="J7" s="5" t="s">
        <v>5</v>
      </c>
      <c r="K7" s="5" t="s">
        <v>146</v>
      </c>
      <c r="L7" s="67" t="s">
        <v>20</v>
      </c>
    </row>
    <row r="8" spans="2:13" ht="18.75" customHeight="1" x14ac:dyDescent="0.25">
      <c r="B8" s="97" t="s">
        <v>101</v>
      </c>
      <c r="C8" s="92">
        <f>H12</f>
        <v>1546641</v>
      </c>
      <c r="E8" s="48" t="s">
        <v>59</v>
      </c>
      <c r="F8" s="77"/>
      <c r="G8" s="85"/>
      <c r="H8" s="77"/>
      <c r="J8" s="48" t="s">
        <v>59</v>
      </c>
      <c r="K8" s="1"/>
      <c r="L8" s="67"/>
    </row>
    <row r="9" spans="2:13" x14ac:dyDescent="0.25">
      <c r="B9" s="98" t="s">
        <v>102</v>
      </c>
      <c r="C9" s="92">
        <f>SUM(H30:H31)</f>
        <v>5431</v>
      </c>
      <c r="E9" s="47" t="s">
        <v>88</v>
      </c>
      <c r="F9" s="76">
        <f xml:space="preserve"> 'WVU-Personnel'!F37</f>
        <v>588050</v>
      </c>
      <c r="G9" s="76">
        <f xml:space="preserve"> 'WVU-Personnel'!H37</f>
        <v>109461</v>
      </c>
      <c r="H9" s="76">
        <f>SUM(F9:G9)</f>
        <v>697511</v>
      </c>
      <c r="J9" s="142" t="s">
        <v>147</v>
      </c>
      <c r="K9" s="1" t="s">
        <v>50</v>
      </c>
      <c r="L9" s="68">
        <f xml:space="preserve"> 'WVU-Personnel'!K37</f>
        <v>327155</v>
      </c>
    </row>
    <row r="10" spans="2:13" x14ac:dyDescent="0.25">
      <c r="B10" s="98" t="s">
        <v>103</v>
      </c>
      <c r="C10" s="92">
        <f>H32</f>
        <v>7570</v>
      </c>
      <c r="E10" s="50" t="s">
        <v>90</v>
      </c>
      <c r="F10" s="76">
        <f xml:space="preserve"> 'WVU-Personnel'!F66</f>
        <v>383032</v>
      </c>
      <c r="G10" s="76">
        <f xml:space="preserve"> 'WVU-Personnel'!H66</f>
        <v>80300</v>
      </c>
      <c r="H10" s="76">
        <f>SUM(F10:G10)</f>
        <v>463332</v>
      </c>
      <c r="J10" s="142" t="s">
        <v>207</v>
      </c>
      <c r="K10" s="1" t="s">
        <v>51</v>
      </c>
      <c r="L10" s="68">
        <f xml:space="preserve"> 'WVU-Personnel'!L37</f>
        <v>130183</v>
      </c>
    </row>
    <row r="11" spans="2:13" x14ac:dyDescent="0.25">
      <c r="B11" s="100" t="s">
        <v>107</v>
      </c>
      <c r="C11" s="94">
        <f>SUM(C8:C10)</f>
        <v>1559642</v>
      </c>
      <c r="E11" s="50" t="s">
        <v>91</v>
      </c>
      <c r="F11" s="76">
        <f xml:space="preserve"> 'WVU-Personnel'!F101</f>
        <v>320251</v>
      </c>
      <c r="G11" s="76">
        <f xml:space="preserve"> 'WVU-Personnel'!H101</f>
        <v>65547</v>
      </c>
      <c r="H11" s="76">
        <f>SUM(F11:G11)</f>
        <v>385798</v>
      </c>
      <c r="J11" s="143" t="s">
        <v>148</v>
      </c>
      <c r="K11" s="1" t="s">
        <v>52</v>
      </c>
      <c r="L11" s="68">
        <f xml:space="preserve"> 'WVU-Personnel'!M37</f>
        <v>108321</v>
      </c>
    </row>
    <row r="12" spans="2:13" x14ac:dyDescent="0.25">
      <c r="B12" s="98"/>
      <c r="C12" s="2"/>
      <c r="E12" s="53" t="s">
        <v>2</v>
      </c>
      <c r="F12" s="77"/>
      <c r="G12" s="77"/>
      <c r="H12" s="89">
        <f>SUM(H9:H11)</f>
        <v>1546641</v>
      </c>
      <c r="J12" s="143" t="s">
        <v>149</v>
      </c>
      <c r="K12" s="1" t="s">
        <v>144</v>
      </c>
      <c r="L12" s="68">
        <f xml:space="preserve"> 'WVU-Personnel'!N37</f>
        <v>20384</v>
      </c>
    </row>
    <row r="13" spans="2:13" x14ac:dyDescent="0.25">
      <c r="B13" s="99" t="s">
        <v>92</v>
      </c>
      <c r="C13" s="92">
        <f xml:space="preserve"> H19</f>
        <v>85000</v>
      </c>
      <c r="E13" s="2"/>
      <c r="F13" s="85"/>
      <c r="G13" s="85"/>
      <c r="H13" s="85"/>
      <c r="J13" s="143" t="s">
        <v>150</v>
      </c>
      <c r="K13" s="1" t="s">
        <v>145</v>
      </c>
      <c r="L13" s="68">
        <f xml:space="preserve"> 'WVU-Personnel'!O37</f>
        <v>23696</v>
      </c>
    </row>
    <row r="14" spans="2:13" x14ac:dyDescent="0.25">
      <c r="B14" s="99" t="s">
        <v>93</v>
      </c>
      <c r="C14" s="92">
        <f>H28</f>
        <v>619509</v>
      </c>
      <c r="E14" s="5"/>
      <c r="F14" s="5"/>
      <c r="G14" s="5"/>
      <c r="H14" s="5"/>
      <c r="J14" s="143" t="s">
        <v>151</v>
      </c>
      <c r="K14" s="1" t="s">
        <v>53</v>
      </c>
      <c r="L14" s="68">
        <f xml:space="preserve"> 'WVU-Personnel'!P37</f>
        <v>61637</v>
      </c>
    </row>
    <row r="15" spans="2:13" x14ac:dyDescent="0.25">
      <c r="B15" s="100" t="s">
        <v>105</v>
      </c>
      <c r="C15" s="94">
        <f>SUM(C13:C14)</f>
        <v>704509</v>
      </c>
      <c r="E15" s="75" t="s">
        <v>92</v>
      </c>
      <c r="F15" s="86"/>
      <c r="G15" s="85"/>
      <c r="H15" s="77"/>
      <c r="J15" s="144" t="s">
        <v>47</v>
      </c>
      <c r="K15" s="1" t="s">
        <v>49</v>
      </c>
      <c r="L15" s="68">
        <f xml:space="preserve"> 'WVU-Personnel'!Q37</f>
        <v>26136</v>
      </c>
      <c r="M15" s="72"/>
    </row>
    <row r="16" spans="2:13" x14ac:dyDescent="0.25">
      <c r="B16" s="2"/>
      <c r="C16" s="2"/>
      <c r="E16" s="47" t="s">
        <v>60</v>
      </c>
      <c r="F16" s="86"/>
      <c r="G16" s="85"/>
      <c r="H16" s="76">
        <f xml:space="preserve"> 'Prof-Services'!F5</f>
        <v>55000</v>
      </c>
      <c r="J16" s="53" t="s">
        <v>2</v>
      </c>
      <c r="K16" s="2"/>
      <c r="L16" s="171">
        <f xml:space="preserve"> H9</f>
        <v>697511</v>
      </c>
      <c r="M16" s="72"/>
    </row>
    <row r="17" spans="2:12" x14ac:dyDescent="0.25">
      <c r="B17" s="2" t="s">
        <v>3</v>
      </c>
      <c r="C17" s="92">
        <f xml:space="preserve"> C11 + C15</f>
        <v>2264151</v>
      </c>
      <c r="E17" s="47" t="s">
        <v>78</v>
      </c>
      <c r="F17" s="86"/>
      <c r="G17" s="85"/>
      <c r="H17" s="76">
        <f xml:space="preserve"> 'Prof-Services'!F6</f>
        <v>20000</v>
      </c>
      <c r="J17" s="52" t="s">
        <v>100</v>
      </c>
      <c r="K17" s="1"/>
      <c r="L17" s="67"/>
    </row>
    <row r="18" spans="2:12" x14ac:dyDescent="0.25">
      <c r="B18" s="2" t="s">
        <v>106</v>
      </c>
      <c r="C18" s="92">
        <f>C17  * 0.325</f>
        <v>735849</v>
      </c>
      <c r="E18" s="47" t="s">
        <v>48</v>
      </c>
      <c r="F18" s="86"/>
      <c r="G18" s="85"/>
      <c r="H18" s="76">
        <f xml:space="preserve"> 'Prof-Services'!F7</f>
        <v>10000</v>
      </c>
      <c r="J18" s="144" t="s">
        <v>60</v>
      </c>
      <c r="K18" s="7" t="s">
        <v>50</v>
      </c>
      <c r="L18" s="68">
        <v>25000</v>
      </c>
    </row>
    <row r="19" spans="2:12" x14ac:dyDescent="0.25">
      <c r="B19" s="2"/>
      <c r="C19" s="2"/>
      <c r="E19" s="53" t="s">
        <v>2</v>
      </c>
      <c r="F19" s="85"/>
      <c r="G19" s="85"/>
      <c r="H19" s="190">
        <f>SUM(H16:H18)</f>
        <v>85000</v>
      </c>
      <c r="J19" s="144" t="s">
        <v>78</v>
      </c>
      <c r="K19" s="7" t="s">
        <v>50</v>
      </c>
      <c r="L19" s="68">
        <v>8000</v>
      </c>
    </row>
    <row r="20" spans="2:12" x14ac:dyDescent="0.25">
      <c r="B20" s="96" t="s">
        <v>16</v>
      </c>
      <c r="C20" s="95">
        <f>SUM(C17:C18)</f>
        <v>3000000</v>
      </c>
      <c r="E20" s="2"/>
      <c r="F20" s="85"/>
      <c r="G20" s="85"/>
      <c r="H20" s="85"/>
      <c r="J20" s="53" t="s">
        <v>209</v>
      </c>
      <c r="K20" s="7"/>
      <c r="L20" s="67">
        <f>L18 + L19</f>
        <v>33000</v>
      </c>
    </row>
    <row r="21" spans="2:12" ht="15.75" customHeight="1" x14ac:dyDescent="0.25">
      <c r="C21" s="209"/>
      <c r="E21" s="75" t="s">
        <v>182</v>
      </c>
      <c r="F21" s="86"/>
      <c r="G21" s="85"/>
      <c r="H21" s="77"/>
      <c r="J21" s="9"/>
      <c r="K21" s="7"/>
      <c r="L21" s="68"/>
    </row>
    <row r="22" spans="2:12" ht="18.75" customHeight="1" x14ac:dyDescent="0.25">
      <c r="E22" s="47" t="s">
        <v>69</v>
      </c>
      <c r="F22" s="78"/>
      <c r="G22" s="85"/>
      <c r="H22" s="84">
        <f>'Data-Vendors'!G5</f>
        <v>333267</v>
      </c>
      <c r="J22" s="53" t="s">
        <v>94</v>
      </c>
      <c r="K22" s="162"/>
      <c r="L22" s="93">
        <f xml:space="preserve"> L16 + L20</f>
        <v>730511</v>
      </c>
    </row>
    <row r="23" spans="2:12" ht="20.25" customHeight="1" x14ac:dyDescent="0.25">
      <c r="E23" s="47" t="s">
        <v>71</v>
      </c>
      <c r="F23" s="78"/>
      <c r="G23" s="85"/>
      <c r="H23" s="84">
        <f>'Data-Vendors'!G6</f>
        <v>85124</v>
      </c>
      <c r="J23" s="53"/>
      <c r="K23" s="162"/>
      <c r="L23" s="171"/>
    </row>
    <row r="24" spans="2:12" ht="18.75" customHeight="1" x14ac:dyDescent="0.25">
      <c r="E24" s="47" t="s">
        <v>61</v>
      </c>
      <c r="F24" s="78"/>
      <c r="G24" s="85"/>
      <c r="H24" s="84">
        <f>'Data-Vendors'!G8</f>
        <v>81085</v>
      </c>
      <c r="J24" s="169" t="s">
        <v>74</v>
      </c>
      <c r="K24" s="161"/>
      <c r="L24" s="160"/>
    </row>
    <row r="25" spans="2:12" x14ac:dyDescent="0.25">
      <c r="E25" s="50" t="s">
        <v>65</v>
      </c>
      <c r="F25" s="79"/>
      <c r="G25" s="85"/>
      <c r="H25" s="84">
        <f>'Data-Vendors'!G9</f>
        <v>35033</v>
      </c>
      <c r="J25" s="5" t="s">
        <v>5</v>
      </c>
      <c r="K25" s="5" t="s">
        <v>146</v>
      </c>
      <c r="L25" s="67" t="s">
        <v>20</v>
      </c>
    </row>
    <row r="26" spans="2:12" x14ac:dyDescent="0.25">
      <c r="E26" s="47" t="s">
        <v>64</v>
      </c>
      <c r="F26" s="79"/>
      <c r="G26" s="83"/>
      <c r="H26" s="84">
        <f>'Data-Vendors'!G10</f>
        <v>75000</v>
      </c>
      <c r="J26" s="48" t="s">
        <v>59</v>
      </c>
      <c r="K26" s="2"/>
      <c r="L26" s="67"/>
    </row>
    <row r="27" spans="2:12" x14ac:dyDescent="0.25">
      <c r="E27" s="47" t="s">
        <v>66</v>
      </c>
      <c r="F27" s="79"/>
      <c r="G27" s="85"/>
      <c r="H27" s="84">
        <f>'Data-Vendors'!G11</f>
        <v>10000</v>
      </c>
      <c r="J27" s="143" t="s">
        <v>152</v>
      </c>
      <c r="K27" s="7" t="s">
        <v>42</v>
      </c>
      <c r="L27" s="68">
        <f>'WVU-Personnel'!K66</f>
        <v>45453</v>
      </c>
    </row>
    <row r="28" spans="2:12" x14ac:dyDescent="0.25">
      <c r="E28" s="53" t="s">
        <v>2</v>
      </c>
      <c r="F28" s="80"/>
      <c r="G28" s="76"/>
      <c r="H28" s="89">
        <f>SUM(H22:H27)</f>
        <v>619509</v>
      </c>
      <c r="J28" s="143" t="s">
        <v>153</v>
      </c>
      <c r="K28" s="7" t="s">
        <v>43</v>
      </c>
      <c r="L28" s="68">
        <f>'WVU-Personnel'!L66</f>
        <v>90474</v>
      </c>
    </row>
    <row r="29" spans="2:12" x14ac:dyDescent="0.25">
      <c r="E29" s="2"/>
      <c r="F29" s="86"/>
      <c r="G29" s="76"/>
      <c r="H29" s="76"/>
      <c r="J29" s="143" t="s">
        <v>154</v>
      </c>
      <c r="K29" s="7" t="s">
        <v>44</v>
      </c>
      <c r="L29" s="68">
        <f>'WVU-Personnel'!M66</f>
        <v>213457</v>
      </c>
    </row>
    <row r="30" spans="2:12" x14ac:dyDescent="0.25">
      <c r="E30" s="9" t="s">
        <v>79</v>
      </c>
      <c r="F30" s="85"/>
      <c r="G30" s="85"/>
      <c r="H30" s="76">
        <f>Hardware!E14</f>
        <v>1381</v>
      </c>
      <c r="J30" s="143" t="s">
        <v>155</v>
      </c>
      <c r="K30" s="7" t="s">
        <v>45</v>
      </c>
      <c r="L30" s="68">
        <f>'WVU-Personnel'!N66</f>
        <v>59636</v>
      </c>
    </row>
    <row r="31" spans="2:12" x14ac:dyDescent="0.25">
      <c r="E31" s="10" t="s">
        <v>17</v>
      </c>
      <c r="F31" s="85"/>
      <c r="G31" s="85"/>
      <c r="H31" s="76">
        <f>Hardware!E7</f>
        <v>4050</v>
      </c>
      <c r="J31" s="143" t="s">
        <v>156</v>
      </c>
      <c r="K31" s="7" t="s">
        <v>46</v>
      </c>
      <c r="L31" s="68">
        <f>'WVU-Personnel'!O66</f>
        <v>25060</v>
      </c>
    </row>
    <row r="32" spans="2:12" x14ac:dyDescent="0.25">
      <c r="E32" s="16" t="s">
        <v>15</v>
      </c>
      <c r="F32" s="85"/>
      <c r="G32" s="85"/>
      <c r="H32" s="76">
        <f>Travel!G15</f>
        <v>7570</v>
      </c>
      <c r="I32" s="72"/>
      <c r="J32" s="144" t="s">
        <v>47</v>
      </c>
      <c r="K32" s="7" t="s">
        <v>49</v>
      </c>
      <c r="L32" s="68">
        <f>'WVU-Personnel'!P66</f>
        <v>29253</v>
      </c>
    </row>
    <row r="33" spans="5:12" x14ac:dyDescent="0.25">
      <c r="E33" s="6"/>
      <c r="F33" s="86"/>
      <c r="G33" s="81"/>
      <c r="H33" s="76"/>
      <c r="J33" s="53" t="s">
        <v>209</v>
      </c>
      <c r="K33" s="2"/>
      <c r="L33" s="171">
        <f xml:space="preserve"> H10</f>
        <v>463332</v>
      </c>
    </row>
    <row r="34" spans="5:12" x14ac:dyDescent="0.25">
      <c r="E34" s="6" t="s">
        <v>3</v>
      </c>
      <c r="F34" s="86"/>
      <c r="G34" s="82"/>
      <c r="H34" s="77">
        <f>SUM(H12,H19,H28,H30,H31,H32)</f>
        <v>2264151</v>
      </c>
      <c r="I34" s="194"/>
      <c r="J34" s="52" t="s">
        <v>100</v>
      </c>
      <c r="K34" s="7"/>
      <c r="L34" s="68"/>
    </row>
    <row r="35" spans="5:12" ht="17.25" customHeight="1" x14ac:dyDescent="0.25">
      <c r="E35" s="8"/>
      <c r="F35" s="87"/>
      <c r="G35" s="83"/>
      <c r="H35" s="76"/>
      <c r="I35" s="74"/>
      <c r="J35" s="144" t="s">
        <v>48</v>
      </c>
      <c r="K35" s="7" t="s">
        <v>43</v>
      </c>
      <c r="L35" s="67">
        <v>10000</v>
      </c>
    </row>
    <row r="36" spans="5:12" x14ac:dyDescent="0.25">
      <c r="E36" s="8" t="s">
        <v>73</v>
      </c>
      <c r="F36" s="87"/>
      <c r="G36" s="84"/>
      <c r="H36" s="88">
        <f xml:space="preserve"> H34 * 0.325</f>
        <v>735849</v>
      </c>
      <c r="J36" s="162"/>
      <c r="K36" s="162"/>
      <c r="L36" s="92"/>
    </row>
    <row r="37" spans="5:12" x14ac:dyDescent="0.25">
      <c r="E37" s="8"/>
      <c r="F37" s="87"/>
      <c r="G37" s="84"/>
      <c r="H37" s="85"/>
      <c r="J37" s="53" t="s">
        <v>95</v>
      </c>
      <c r="K37" s="7"/>
      <c r="L37" s="91">
        <f>L33 +L35</f>
        <v>473332</v>
      </c>
    </row>
    <row r="38" spans="5:12" x14ac:dyDescent="0.25">
      <c r="E38" s="208" t="s">
        <v>16</v>
      </c>
      <c r="F38" s="205"/>
      <c r="G38" s="206"/>
      <c r="H38" s="207">
        <f xml:space="preserve"> SUM(H34:H36)</f>
        <v>3000000</v>
      </c>
      <c r="I38" s="193"/>
      <c r="J38" s="9"/>
      <c r="K38" s="7"/>
      <c r="L38" s="68"/>
    </row>
    <row r="39" spans="5:12" x14ac:dyDescent="0.25">
      <c r="J39" s="170" t="s">
        <v>75</v>
      </c>
      <c r="K39" s="163"/>
      <c r="L39" s="164"/>
    </row>
    <row r="40" spans="5:12" x14ac:dyDescent="0.25">
      <c r="J40" s="5" t="s">
        <v>5</v>
      </c>
      <c r="K40" s="5" t="s">
        <v>146</v>
      </c>
      <c r="L40" s="67" t="s">
        <v>20</v>
      </c>
    </row>
    <row r="41" spans="5:12" x14ac:dyDescent="0.25">
      <c r="H41" s="72"/>
      <c r="J41" s="48" t="s">
        <v>59</v>
      </c>
      <c r="K41" s="2"/>
      <c r="L41" s="67"/>
    </row>
    <row r="42" spans="5:12" x14ac:dyDescent="0.25">
      <c r="J42" s="143" t="s">
        <v>157</v>
      </c>
      <c r="K42" s="51" t="s">
        <v>54</v>
      </c>
      <c r="L42" s="68">
        <f xml:space="preserve"> 'WVU-Personnel'!K101</f>
        <v>204955</v>
      </c>
    </row>
    <row r="43" spans="5:12" x14ac:dyDescent="0.25">
      <c r="J43" s="143" t="s">
        <v>158</v>
      </c>
      <c r="K43" s="51" t="s">
        <v>55</v>
      </c>
      <c r="L43" s="68">
        <f xml:space="preserve"> 'WVU-Personnel'!L101</f>
        <v>93413</v>
      </c>
    </row>
    <row r="44" spans="5:12" x14ac:dyDescent="0.25">
      <c r="J44" s="145" t="s">
        <v>159</v>
      </c>
      <c r="K44" s="51" t="s">
        <v>56</v>
      </c>
      <c r="L44" s="68">
        <f xml:space="preserve"> 'WVU-Personnel'!M101</f>
        <v>60350</v>
      </c>
    </row>
    <row r="45" spans="5:12" x14ac:dyDescent="0.25">
      <c r="J45" s="144" t="s">
        <v>47</v>
      </c>
      <c r="K45" s="51" t="s">
        <v>49</v>
      </c>
      <c r="L45" s="68">
        <f xml:space="preserve"> 'WVU-Personnel'!N101</f>
        <v>27081</v>
      </c>
    </row>
    <row r="46" spans="5:12" ht="17.25" customHeight="1" x14ac:dyDescent="0.25">
      <c r="J46" s="53" t="s">
        <v>209</v>
      </c>
      <c r="K46" s="51"/>
      <c r="L46" s="67">
        <f xml:space="preserve"> H11</f>
        <v>385798</v>
      </c>
    </row>
    <row r="47" spans="5:12" x14ac:dyDescent="0.25">
      <c r="J47" s="52" t="s">
        <v>100</v>
      </c>
      <c r="K47" s="51"/>
      <c r="L47" s="69"/>
    </row>
    <row r="48" spans="5:12" x14ac:dyDescent="0.25">
      <c r="J48" s="144" t="s">
        <v>60</v>
      </c>
      <c r="K48" s="7" t="s">
        <v>54</v>
      </c>
      <c r="L48" s="68">
        <v>30000</v>
      </c>
    </row>
    <row r="49" spans="10:12" ht="17.25" customHeight="1" x14ac:dyDescent="0.25">
      <c r="J49" s="144" t="s">
        <v>78</v>
      </c>
      <c r="K49" s="7" t="s">
        <v>54</v>
      </c>
      <c r="L49" s="68">
        <v>12000</v>
      </c>
    </row>
    <row r="50" spans="10:12" ht="17.25" customHeight="1" x14ac:dyDescent="0.25">
      <c r="J50" s="53" t="s">
        <v>2</v>
      </c>
      <c r="K50" s="7"/>
      <c r="L50" s="67">
        <f>SUM(L48:L49)</f>
        <v>42000</v>
      </c>
    </row>
    <row r="51" spans="10:12" x14ac:dyDescent="0.25">
      <c r="J51" s="47"/>
      <c r="K51" s="7"/>
      <c r="L51" s="68"/>
    </row>
    <row r="52" spans="10:12" x14ac:dyDescent="0.25">
      <c r="J52" s="9" t="s">
        <v>70</v>
      </c>
      <c r="K52" s="15"/>
      <c r="L52" s="73"/>
    </row>
    <row r="53" spans="10:12" x14ac:dyDescent="0.25">
      <c r="J53" s="144" t="s">
        <v>69</v>
      </c>
      <c r="K53" s="15" t="s">
        <v>160</v>
      </c>
      <c r="L53" s="71">
        <f xml:space="preserve"> H22</f>
        <v>333267</v>
      </c>
    </row>
    <row r="54" spans="10:12" x14ac:dyDescent="0.25">
      <c r="J54" s="144" t="s">
        <v>71</v>
      </c>
      <c r="K54" s="15" t="s">
        <v>161</v>
      </c>
      <c r="L54" s="71">
        <f t="shared" ref="L54:L58" si="0" xml:space="preserve"> H23</f>
        <v>85124</v>
      </c>
    </row>
    <row r="55" spans="10:12" x14ac:dyDescent="0.25">
      <c r="J55" s="144" t="s">
        <v>61</v>
      </c>
      <c r="K55" s="15" t="s">
        <v>62</v>
      </c>
      <c r="L55" s="71">
        <f t="shared" si="0"/>
        <v>81085</v>
      </c>
    </row>
    <row r="56" spans="10:12" x14ac:dyDescent="0.25">
      <c r="J56" s="146" t="s">
        <v>65</v>
      </c>
      <c r="K56" s="15" t="s">
        <v>63</v>
      </c>
      <c r="L56" s="71">
        <f t="shared" si="0"/>
        <v>35033</v>
      </c>
    </row>
    <row r="57" spans="10:12" x14ac:dyDescent="0.25">
      <c r="J57" s="144" t="s">
        <v>64</v>
      </c>
      <c r="K57" s="15" t="s">
        <v>67</v>
      </c>
      <c r="L57" s="71">
        <f t="shared" si="0"/>
        <v>75000</v>
      </c>
    </row>
    <row r="58" spans="10:12" x14ac:dyDescent="0.25">
      <c r="J58" s="144" t="s">
        <v>66</v>
      </c>
      <c r="K58" s="15" t="s">
        <v>68</v>
      </c>
      <c r="L58" s="71">
        <f t="shared" si="0"/>
        <v>10000</v>
      </c>
    </row>
    <row r="59" spans="10:12" x14ac:dyDescent="0.25">
      <c r="J59" s="53" t="s">
        <v>2</v>
      </c>
      <c r="K59" s="15"/>
      <c r="L59" s="70">
        <f>SUM(L53:L58)</f>
        <v>619509</v>
      </c>
    </row>
    <row r="60" spans="10:12" x14ac:dyDescent="0.25">
      <c r="J60" s="53"/>
      <c r="K60" s="15"/>
      <c r="L60" s="73"/>
    </row>
    <row r="61" spans="10:12" x14ac:dyDescent="0.25">
      <c r="J61" s="53" t="s">
        <v>96</v>
      </c>
      <c r="K61" s="15"/>
      <c r="L61" s="90">
        <f xml:space="preserve"> SUM(L46,L50,L59)</f>
        <v>1047307</v>
      </c>
    </row>
    <row r="62" spans="10:12" x14ac:dyDescent="0.25">
      <c r="J62" s="53"/>
      <c r="K62" s="15"/>
      <c r="L62" s="73"/>
    </row>
    <row r="63" spans="10:12" x14ac:dyDescent="0.25">
      <c r="J63" s="165"/>
      <c r="K63" s="166"/>
      <c r="L63" s="167"/>
    </row>
    <row r="64" spans="10:12" x14ac:dyDescent="0.25">
      <c r="J64" s="9" t="s">
        <v>79</v>
      </c>
      <c r="K64" s="15"/>
      <c r="L64" s="73">
        <f xml:space="preserve"> H30</f>
        <v>1381</v>
      </c>
    </row>
    <row r="65" spans="10:13" x14ac:dyDescent="0.25">
      <c r="J65" s="10" t="s">
        <v>17</v>
      </c>
      <c r="K65" s="15"/>
      <c r="L65" s="68">
        <f>Hardware!E7</f>
        <v>4050</v>
      </c>
    </row>
    <row r="66" spans="10:13" x14ac:dyDescent="0.25">
      <c r="J66" s="16" t="s">
        <v>15</v>
      </c>
      <c r="K66" s="6"/>
      <c r="L66" s="68">
        <f>Travel!G15</f>
        <v>7570</v>
      </c>
    </row>
    <row r="67" spans="10:13" x14ac:dyDescent="0.25">
      <c r="J67" s="6"/>
      <c r="K67" s="6"/>
      <c r="L67" s="12"/>
    </row>
    <row r="68" spans="10:13" x14ac:dyDescent="0.25">
      <c r="J68" s="6" t="s">
        <v>3</v>
      </c>
      <c r="K68" s="6"/>
      <c r="L68" s="171">
        <f xml:space="preserve"> SUM(L22,L37,L61,L64,L65,L66)</f>
        <v>2264151</v>
      </c>
      <c r="M68" s="72"/>
    </row>
    <row r="69" spans="10:13" x14ac:dyDescent="0.25">
      <c r="J69" s="8"/>
      <c r="K69" s="8"/>
      <c r="L69" s="11"/>
    </row>
    <row r="70" spans="10:13" x14ac:dyDescent="0.25">
      <c r="J70" s="8" t="s">
        <v>73</v>
      </c>
      <c r="K70" s="8"/>
      <c r="L70" s="71">
        <f xml:space="preserve"> L68 * 0.325</f>
        <v>735849</v>
      </c>
    </row>
    <row r="71" spans="10:13" x14ac:dyDescent="0.25">
      <c r="J71" s="8"/>
      <c r="K71" s="8"/>
      <c r="L71" s="71"/>
    </row>
    <row r="72" spans="10:13" x14ac:dyDescent="0.25">
      <c r="J72" s="208" t="s">
        <v>208</v>
      </c>
      <c r="K72" s="205"/>
      <c r="L72" s="206">
        <f>SUM(L68:L70)</f>
        <v>3000000</v>
      </c>
    </row>
    <row r="74" spans="10:13" x14ac:dyDescent="0.25">
      <c r="J74" t="s">
        <v>210</v>
      </c>
    </row>
  </sheetData>
  <mergeCells count="3">
    <mergeCell ref="B4:C4"/>
    <mergeCell ref="J4:L4"/>
    <mergeCell ref="E4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workbookViewId="0"/>
  </sheetViews>
  <sheetFormatPr defaultRowHeight="15" x14ac:dyDescent="0.25"/>
  <cols>
    <col min="1" max="1" width="4.140625" customWidth="1"/>
    <col min="2" max="2" width="32.5703125" customWidth="1"/>
    <col min="3" max="3" width="11" customWidth="1"/>
    <col min="4" max="4" width="10.42578125" customWidth="1"/>
    <col min="5" max="5" width="14.140625" customWidth="1"/>
    <col min="6" max="6" width="11.140625" customWidth="1"/>
  </cols>
  <sheetData>
    <row r="1" spans="2:8" ht="21" x14ac:dyDescent="0.35">
      <c r="B1" s="186" t="s">
        <v>187</v>
      </c>
      <c r="C1" s="187"/>
      <c r="D1" s="187"/>
      <c r="E1" s="187"/>
      <c r="F1" s="187"/>
    </row>
    <row r="3" spans="2:8" x14ac:dyDescent="0.25">
      <c r="B3" s="140" t="s">
        <v>92</v>
      </c>
      <c r="C3" s="140"/>
      <c r="D3" s="140"/>
      <c r="E3" s="140"/>
      <c r="F3" s="140"/>
    </row>
    <row r="4" spans="2:8" ht="45" customHeight="1" x14ac:dyDescent="0.25">
      <c r="B4" s="119" t="s">
        <v>133</v>
      </c>
      <c r="C4" s="120" t="s">
        <v>136</v>
      </c>
      <c r="D4" s="120" t="s">
        <v>203</v>
      </c>
      <c r="E4" s="120" t="s">
        <v>137</v>
      </c>
      <c r="F4" s="120" t="s">
        <v>0</v>
      </c>
    </row>
    <row r="5" spans="2:8" x14ac:dyDescent="0.25">
      <c r="B5" s="13" t="s">
        <v>132</v>
      </c>
      <c r="C5" s="122">
        <v>25000</v>
      </c>
      <c r="D5" s="105"/>
      <c r="E5" s="122">
        <v>30000</v>
      </c>
      <c r="F5" s="220">
        <f>SUM(C5:E5)</f>
        <v>55000</v>
      </c>
    </row>
    <row r="6" spans="2:8" x14ac:dyDescent="0.25">
      <c r="B6" s="13" t="s">
        <v>135</v>
      </c>
      <c r="C6" s="122">
        <v>8000</v>
      </c>
      <c r="D6" s="105"/>
      <c r="E6" s="122">
        <v>12000</v>
      </c>
      <c r="F6" s="220">
        <f>SUM(C6:E6)</f>
        <v>20000</v>
      </c>
    </row>
    <row r="7" spans="2:8" x14ac:dyDescent="0.25">
      <c r="B7" s="13" t="s">
        <v>134</v>
      </c>
      <c r="C7" s="105"/>
      <c r="D7" s="122">
        <v>10000</v>
      </c>
      <c r="E7" s="36"/>
      <c r="F7" s="220">
        <f>SUM(C7:E7)</f>
        <v>10000</v>
      </c>
    </row>
    <row r="8" spans="2:8" x14ac:dyDescent="0.25">
      <c r="B8" s="13"/>
      <c r="C8" s="105"/>
      <c r="D8" s="105"/>
      <c r="E8" s="105"/>
      <c r="F8" s="123"/>
    </row>
    <row r="9" spans="2:8" x14ac:dyDescent="0.25">
      <c r="B9" s="3" t="s">
        <v>109</v>
      </c>
      <c r="C9" s="106">
        <f t="shared" ref="C9:E9" si="0">SUM(C5:C8)</f>
        <v>33000</v>
      </c>
      <c r="D9" s="106">
        <f t="shared" si="0"/>
        <v>10000</v>
      </c>
      <c r="E9" s="106">
        <f t="shared" si="0"/>
        <v>42000</v>
      </c>
      <c r="F9" s="141">
        <f>SUM(F5:F8)</f>
        <v>85000</v>
      </c>
    </row>
    <row r="12" spans="2:8" x14ac:dyDescent="0.25">
      <c r="H12" s="1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workbookViewId="0"/>
  </sheetViews>
  <sheetFormatPr defaultRowHeight="15" x14ac:dyDescent="0.25"/>
  <cols>
    <col min="1" max="1" width="3.28515625" customWidth="1"/>
    <col min="2" max="2" width="28.42578125" customWidth="1"/>
    <col min="3" max="3" width="10.42578125" customWidth="1"/>
    <col min="4" max="4" width="19.42578125" customWidth="1"/>
    <col min="5" max="5" width="11.28515625" customWidth="1"/>
    <col min="6" max="6" width="10" customWidth="1"/>
    <col min="7" max="7" width="10.140625" customWidth="1"/>
  </cols>
  <sheetData>
    <row r="1" spans="2:7" ht="21" x14ac:dyDescent="0.35">
      <c r="B1" s="222" t="s">
        <v>198</v>
      </c>
      <c r="C1" s="222"/>
      <c r="D1" s="222"/>
      <c r="E1" s="222"/>
      <c r="F1" s="222"/>
      <c r="G1" s="222"/>
    </row>
    <row r="3" spans="2:7" x14ac:dyDescent="0.25">
      <c r="B3" s="131" t="s">
        <v>182</v>
      </c>
      <c r="C3" s="131"/>
      <c r="D3" s="132"/>
      <c r="E3" s="132"/>
      <c r="F3" s="132"/>
      <c r="G3" s="132"/>
    </row>
    <row r="4" spans="2:7" x14ac:dyDescent="0.25">
      <c r="B4" s="184" t="s">
        <v>181</v>
      </c>
      <c r="C4" s="184" t="s">
        <v>183</v>
      </c>
      <c r="D4" s="185" t="s">
        <v>178</v>
      </c>
      <c r="E4" s="176" t="s">
        <v>179</v>
      </c>
      <c r="F4" s="178" t="s">
        <v>130</v>
      </c>
      <c r="G4" s="185" t="s">
        <v>180</v>
      </c>
    </row>
    <row r="5" spans="2:7" x14ac:dyDescent="0.25">
      <c r="B5" s="172" t="s">
        <v>69</v>
      </c>
      <c r="C5" s="185" t="s">
        <v>184</v>
      </c>
      <c r="D5" s="173" t="s">
        <v>169</v>
      </c>
      <c r="E5" s="219">
        <f xml:space="preserve"> G5 / 2.7</f>
        <v>123432.2</v>
      </c>
      <c r="F5" s="179" t="s">
        <v>175</v>
      </c>
      <c r="G5" s="195">
        <v>333267</v>
      </c>
    </row>
    <row r="6" spans="2:7" ht="30" x14ac:dyDescent="0.25">
      <c r="B6" s="172" t="s">
        <v>71</v>
      </c>
      <c r="C6" s="185" t="s">
        <v>185</v>
      </c>
      <c r="D6" s="173" t="s">
        <v>170</v>
      </c>
      <c r="E6" s="177">
        <f xml:space="preserve"> G6 / 3.5</f>
        <v>24321</v>
      </c>
      <c r="F6" s="179" t="s">
        <v>175</v>
      </c>
      <c r="G6" s="195">
        <v>85124</v>
      </c>
    </row>
    <row r="7" spans="2:7" x14ac:dyDescent="0.25">
      <c r="B7" s="174" t="s">
        <v>202</v>
      </c>
      <c r="C7" s="185">
        <v>1</v>
      </c>
      <c r="D7" s="173"/>
      <c r="E7" s="177">
        <f>SUM(E5:E6)</f>
        <v>147753</v>
      </c>
      <c r="F7" s="179" t="s">
        <v>175</v>
      </c>
      <c r="G7" s="195">
        <f>SUM(G5:G6)</f>
        <v>418391</v>
      </c>
    </row>
    <row r="8" spans="2:7" x14ac:dyDescent="0.25">
      <c r="B8" s="172" t="s">
        <v>61</v>
      </c>
      <c r="C8" s="185">
        <v>2</v>
      </c>
      <c r="D8" s="173" t="s">
        <v>171</v>
      </c>
      <c r="E8" s="214">
        <v>33368</v>
      </c>
      <c r="F8" s="215" t="s">
        <v>176</v>
      </c>
      <c r="G8" s="195">
        <f xml:space="preserve"> E8 * 2.43001</f>
        <v>81085</v>
      </c>
    </row>
    <row r="9" spans="2:7" x14ac:dyDescent="0.25">
      <c r="B9" s="173" t="s">
        <v>65</v>
      </c>
      <c r="C9" s="181">
        <v>3</v>
      </c>
      <c r="D9" s="173" t="s">
        <v>172</v>
      </c>
      <c r="E9" s="216">
        <v>152.31800000000001</v>
      </c>
      <c r="F9" s="215" t="s">
        <v>177</v>
      </c>
      <c r="G9" s="195">
        <f xml:space="preserve"> 35003 + 29.74</f>
        <v>35033</v>
      </c>
    </row>
    <row r="10" spans="2:7" x14ac:dyDescent="0.25">
      <c r="B10" s="172" t="s">
        <v>64</v>
      </c>
      <c r="C10" s="185">
        <v>4</v>
      </c>
      <c r="D10" s="173" t="s">
        <v>173</v>
      </c>
      <c r="E10" s="217">
        <v>1071.4000000000001</v>
      </c>
      <c r="F10" s="215" t="s">
        <v>177</v>
      </c>
      <c r="G10" s="195">
        <v>75000</v>
      </c>
    </row>
    <row r="11" spans="2:7" x14ac:dyDescent="0.25">
      <c r="B11" s="172" t="s">
        <v>186</v>
      </c>
      <c r="C11" s="185">
        <v>5</v>
      </c>
      <c r="D11" s="173" t="s">
        <v>174</v>
      </c>
      <c r="E11" s="177">
        <v>78030</v>
      </c>
      <c r="F11" s="178" t="s">
        <v>176</v>
      </c>
      <c r="G11" s="195">
        <v>10000</v>
      </c>
    </row>
    <row r="12" spans="2:7" x14ac:dyDescent="0.25">
      <c r="B12" s="174" t="s">
        <v>109</v>
      </c>
      <c r="C12" s="174"/>
      <c r="D12" s="182"/>
      <c r="E12" s="177"/>
      <c r="F12" s="180"/>
      <c r="G12" s="175">
        <f>SUM(G7:G11)</f>
        <v>619509</v>
      </c>
    </row>
  </sheetData>
  <mergeCells count="1">
    <mergeCell ref="B1:G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workbookViewId="0"/>
  </sheetViews>
  <sheetFormatPr defaultRowHeight="15" x14ac:dyDescent="0.25"/>
  <cols>
    <col min="1" max="1" width="3" customWidth="1"/>
    <col min="2" max="2" width="40.5703125" customWidth="1"/>
    <col min="3" max="3" width="11.42578125" customWidth="1"/>
    <col min="5" max="5" width="11.140625" bestFit="1" customWidth="1"/>
  </cols>
  <sheetData>
    <row r="1" spans="2:5" ht="21" x14ac:dyDescent="0.35">
      <c r="B1" s="222" t="s">
        <v>188</v>
      </c>
      <c r="C1" s="222"/>
      <c r="D1" s="222"/>
      <c r="E1" s="222"/>
    </row>
    <row r="3" spans="2:5" x14ac:dyDescent="0.25">
      <c r="B3" s="131" t="s">
        <v>142</v>
      </c>
      <c r="C3" s="132"/>
      <c r="D3" s="132"/>
      <c r="E3" s="132"/>
    </row>
    <row r="4" spans="2:5" x14ac:dyDescent="0.25">
      <c r="B4" s="1" t="s">
        <v>18</v>
      </c>
      <c r="C4" s="1" t="s">
        <v>127</v>
      </c>
      <c r="D4" s="1" t="s">
        <v>19</v>
      </c>
      <c r="E4" s="1" t="s">
        <v>0</v>
      </c>
    </row>
    <row r="5" spans="2:5" ht="30" x14ac:dyDescent="0.25">
      <c r="B5" s="102" t="s">
        <v>110</v>
      </c>
      <c r="C5" s="128">
        <v>1100</v>
      </c>
      <c r="D5" s="7">
        <v>3</v>
      </c>
      <c r="E5" s="11">
        <f xml:space="preserve"> C5 * D5</f>
        <v>3300</v>
      </c>
    </row>
    <row r="6" spans="2:5" x14ac:dyDescent="0.25">
      <c r="B6" s="2" t="s">
        <v>108</v>
      </c>
      <c r="C6" s="128">
        <v>250</v>
      </c>
      <c r="D6" s="7">
        <v>3</v>
      </c>
      <c r="E6" s="11">
        <f xml:space="preserve"> C6 * D6</f>
        <v>750</v>
      </c>
    </row>
    <row r="7" spans="2:5" x14ac:dyDescent="0.25">
      <c r="B7" s="103" t="s">
        <v>109</v>
      </c>
      <c r="C7" s="4"/>
      <c r="D7" s="7"/>
      <c r="E7" s="90">
        <f xml:space="preserve"> SUM(E5:E6)</f>
        <v>4050</v>
      </c>
    </row>
    <row r="8" spans="2:5" x14ac:dyDescent="0.25">
      <c r="B8" s="124"/>
      <c r="C8" s="125"/>
      <c r="D8" s="126"/>
      <c r="E8" s="127"/>
    </row>
    <row r="9" spans="2:5" x14ac:dyDescent="0.25">
      <c r="B9" s="131" t="s">
        <v>143</v>
      </c>
      <c r="C9" s="131"/>
      <c r="D9" s="131"/>
      <c r="E9" s="131"/>
    </row>
    <row r="10" spans="2:5" x14ac:dyDescent="0.25">
      <c r="B10" s="1" t="s">
        <v>18</v>
      </c>
      <c r="C10" s="1" t="s">
        <v>127</v>
      </c>
      <c r="D10" s="1" t="s">
        <v>19</v>
      </c>
      <c r="E10" s="1" t="s">
        <v>0</v>
      </c>
    </row>
    <row r="11" spans="2:5" x14ac:dyDescent="0.25">
      <c r="B11" s="107" t="s">
        <v>138</v>
      </c>
      <c r="C11" s="129">
        <v>72</v>
      </c>
      <c r="D11" s="105">
        <v>6</v>
      </c>
      <c r="E11" s="218">
        <f xml:space="preserve"> C11 * D11</f>
        <v>432</v>
      </c>
    </row>
    <row r="12" spans="2:5" ht="30" x14ac:dyDescent="0.25">
      <c r="B12" s="130" t="s">
        <v>139</v>
      </c>
      <c r="C12" s="129">
        <v>58.2</v>
      </c>
      <c r="D12" s="105">
        <v>4</v>
      </c>
      <c r="E12" s="218">
        <f xml:space="preserve"> C12 * D12</f>
        <v>233</v>
      </c>
    </row>
    <row r="13" spans="2:5" ht="29.25" customHeight="1" x14ac:dyDescent="0.25">
      <c r="B13" s="133" t="s">
        <v>140</v>
      </c>
      <c r="C13" s="129">
        <v>179</v>
      </c>
      <c r="D13" s="105">
        <v>4</v>
      </c>
      <c r="E13" s="218">
        <f xml:space="preserve"> C13 * D13</f>
        <v>716</v>
      </c>
    </row>
    <row r="14" spans="2:5" x14ac:dyDescent="0.25">
      <c r="B14" s="103"/>
      <c r="C14" s="4"/>
      <c r="D14" s="7"/>
      <c r="E14" s="90">
        <f xml:space="preserve"> SUM(E11:E13)</f>
        <v>1381</v>
      </c>
    </row>
    <row r="15" spans="2:5" x14ac:dyDescent="0.25">
      <c r="D15" s="36"/>
    </row>
    <row r="16" spans="2:5" x14ac:dyDescent="0.25">
      <c r="B16" s="134" t="s">
        <v>141</v>
      </c>
      <c r="C16" s="135"/>
      <c r="D16" s="135"/>
      <c r="E16" s="136">
        <f xml:space="preserve"> E7 + E14</f>
        <v>5431</v>
      </c>
    </row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workbookViewId="0"/>
  </sheetViews>
  <sheetFormatPr defaultRowHeight="15" x14ac:dyDescent="0.25"/>
  <cols>
    <col min="1" max="1" width="4.140625" customWidth="1"/>
    <col min="2" max="2" width="36.140625" customWidth="1"/>
    <col min="3" max="3" width="13.85546875" customWidth="1"/>
    <col min="4" max="4" width="7.7109375" customWidth="1"/>
    <col min="5" max="5" width="9.7109375" customWidth="1"/>
    <col min="6" max="6" width="8" customWidth="1"/>
    <col min="7" max="7" width="9.42578125" customWidth="1"/>
  </cols>
  <sheetData>
    <row r="1" spans="2:7" ht="21" x14ac:dyDescent="0.35">
      <c r="B1" s="222" t="s">
        <v>197</v>
      </c>
      <c r="C1" s="222"/>
      <c r="D1" s="222"/>
      <c r="E1" s="222"/>
      <c r="F1" s="183"/>
      <c r="G1" s="183"/>
    </row>
    <row r="3" spans="2:7" x14ac:dyDescent="0.25">
      <c r="B3" s="131" t="s">
        <v>126</v>
      </c>
      <c r="C3" s="132"/>
      <c r="D3" s="132"/>
      <c r="E3" s="132"/>
      <c r="F3" s="132"/>
      <c r="G3" s="132"/>
    </row>
    <row r="4" spans="2:7" ht="28.5" customHeight="1" x14ac:dyDescent="0.25">
      <c r="B4" s="109" t="s">
        <v>128</v>
      </c>
      <c r="C4" s="109" t="s">
        <v>129</v>
      </c>
      <c r="D4" s="109" t="s">
        <v>19</v>
      </c>
      <c r="E4" s="109" t="s">
        <v>130</v>
      </c>
      <c r="F4" s="109" t="s">
        <v>127</v>
      </c>
      <c r="G4" s="109" t="s">
        <v>131</v>
      </c>
    </row>
    <row r="5" spans="2:7" x14ac:dyDescent="0.25">
      <c r="B5" s="2" t="s">
        <v>120</v>
      </c>
      <c r="C5" s="2"/>
      <c r="D5" s="1"/>
      <c r="E5" s="1"/>
      <c r="F5" s="2"/>
      <c r="G5" s="2"/>
    </row>
    <row r="6" spans="2:7" x14ac:dyDescent="0.25">
      <c r="B6" s="13" t="s">
        <v>121</v>
      </c>
      <c r="C6" s="13" t="s">
        <v>117</v>
      </c>
      <c r="D6" s="1">
        <v>4</v>
      </c>
      <c r="E6" s="13" t="s">
        <v>115</v>
      </c>
      <c r="F6" s="106">
        <v>386</v>
      </c>
      <c r="G6" s="104">
        <f xml:space="preserve"> D6 * F6</f>
        <v>1544</v>
      </c>
    </row>
    <row r="7" spans="2:7" x14ac:dyDescent="0.25">
      <c r="B7" s="13" t="s">
        <v>114</v>
      </c>
      <c r="C7" s="13" t="s">
        <v>118</v>
      </c>
      <c r="D7" s="1">
        <v>8</v>
      </c>
      <c r="E7" s="13" t="s">
        <v>113</v>
      </c>
      <c r="F7" s="139">
        <v>178</v>
      </c>
      <c r="G7" s="104">
        <f xml:space="preserve"> D7 * F7</f>
        <v>1424</v>
      </c>
    </row>
    <row r="8" spans="2:7" x14ac:dyDescent="0.25">
      <c r="B8" s="13" t="s">
        <v>122</v>
      </c>
      <c r="C8" s="13" t="s">
        <v>119</v>
      </c>
      <c r="D8" s="1">
        <v>12</v>
      </c>
      <c r="E8" s="13" t="s">
        <v>21</v>
      </c>
      <c r="F8" s="123">
        <v>69</v>
      </c>
      <c r="G8" s="104">
        <f xml:space="preserve"> D8 * F8</f>
        <v>828</v>
      </c>
    </row>
    <row r="9" spans="2:7" x14ac:dyDescent="0.25">
      <c r="B9" s="13"/>
      <c r="C9" s="13"/>
      <c r="D9" s="1"/>
      <c r="E9" s="13"/>
      <c r="F9" s="123"/>
      <c r="G9" s="121"/>
    </row>
    <row r="10" spans="2:7" x14ac:dyDescent="0.25">
      <c r="B10" s="13" t="s">
        <v>125</v>
      </c>
      <c r="C10" s="13"/>
      <c r="D10" s="1"/>
      <c r="E10" s="13"/>
      <c r="F10" s="123"/>
      <c r="G10" s="121"/>
    </row>
    <row r="11" spans="2:7" x14ac:dyDescent="0.25">
      <c r="B11" s="13" t="s">
        <v>123</v>
      </c>
      <c r="C11" s="13" t="s">
        <v>117</v>
      </c>
      <c r="D11" s="1">
        <v>12</v>
      </c>
      <c r="E11" s="13" t="s">
        <v>115</v>
      </c>
      <c r="F11" s="123">
        <v>207</v>
      </c>
      <c r="G11" s="104">
        <f xml:space="preserve"> D11 * F11</f>
        <v>2484</v>
      </c>
    </row>
    <row r="12" spans="2:7" x14ac:dyDescent="0.25">
      <c r="B12" s="13" t="s">
        <v>116</v>
      </c>
      <c r="C12" s="13" t="s">
        <v>118</v>
      </c>
      <c r="D12" s="1">
        <v>6</v>
      </c>
      <c r="E12" s="13" t="s">
        <v>113</v>
      </c>
      <c r="F12" s="123">
        <v>107</v>
      </c>
      <c r="G12" s="104">
        <f xml:space="preserve"> D12 * F12</f>
        <v>642</v>
      </c>
    </row>
    <row r="13" spans="2:7" x14ac:dyDescent="0.25">
      <c r="B13" s="13" t="s">
        <v>124</v>
      </c>
      <c r="C13" s="13" t="s">
        <v>119</v>
      </c>
      <c r="D13" s="1">
        <v>12</v>
      </c>
      <c r="E13" s="13" t="s">
        <v>21</v>
      </c>
      <c r="F13" s="123">
        <v>54</v>
      </c>
      <c r="G13" s="104">
        <f xml:space="preserve"> D13 * F13</f>
        <v>648</v>
      </c>
    </row>
    <row r="14" spans="2:7" x14ac:dyDescent="0.25">
      <c r="B14" s="13"/>
      <c r="C14" s="13"/>
      <c r="D14" s="1"/>
      <c r="E14" s="13"/>
      <c r="F14" s="14"/>
      <c r="G14" s="121"/>
    </row>
    <row r="15" spans="2:7" x14ac:dyDescent="0.25">
      <c r="B15" s="3" t="s">
        <v>109</v>
      </c>
      <c r="C15" s="3"/>
      <c r="D15" s="108"/>
      <c r="E15" s="108"/>
      <c r="F15" s="13"/>
      <c r="G15" s="138">
        <f>SUM(G6:G14)</f>
        <v>7570</v>
      </c>
    </row>
    <row r="17" spans="2:7" x14ac:dyDescent="0.25">
      <c r="B17" s="111" t="s">
        <v>204</v>
      </c>
      <c r="C17" s="112"/>
      <c r="D17" s="112"/>
      <c r="E17" s="112"/>
      <c r="F17" s="112"/>
      <c r="G17" s="113"/>
    </row>
    <row r="18" spans="2:7" x14ac:dyDescent="0.25">
      <c r="B18" s="114"/>
      <c r="C18" s="101"/>
      <c r="D18" s="101"/>
      <c r="E18" s="101"/>
      <c r="F18" s="101"/>
      <c r="G18" s="115"/>
    </row>
    <row r="19" spans="2:7" x14ac:dyDescent="0.25">
      <c r="B19" s="114" t="s">
        <v>112</v>
      </c>
      <c r="C19" s="101"/>
      <c r="D19" s="101"/>
      <c r="E19" s="101"/>
      <c r="F19" s="101"/>
      <c r="G19" s="115"/>
    </row>
    <row r="20" spans="2:7" x14ac:dyDescent="0.25">
      <c r="B20" s="114" t="s">
        <v>111</v>
      </c>
      <c r="C20" s="101"/>
      <c r="D20" s="101"/>
      <c r="E20" s="101"/>
      <c r="F20" s="101"/>
      <c r="G20" s="115"/>
    </row>
    <row r="21" spans="2:7" x14ac:dyDescent="0.25">
      <c r="B21" s="116" t="s">
        <v>22</v>
      </c>
      <c r="C21" s="117"/>
      <c r="D21" s="117"/>
      <c r="E21" s="117"/>
      <c r="F21" s="137"/>
      <c r="G21" s="118"/>
    </row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121"/>
  <sheetViews>
    <sheetView zoomScale="80" zoomScaleNormal="80" zoomScaleSheetLayoutView="100" workbookViewId="0"/>
  </sheetViews>
  <sheetFormatPr defaultColWidth="9" defaultRowHeight="15" x14ac:dyDescent="0.25"/>
  <cols>
    <col min="1" max="1" width="3.28515625" style="34" customWidth="1"/>
    <col min="2" max="2" width="17" style="34" customWidth="1"/>
    <col min="3" max="3" width="10.85546875" style="36" customWidth="1"/>
    <col min="4" max="4" width="8.85546875" style="34" customWidth="1"/>
    <col min="5" max="5" width="10.5703125" style="34" customWidth="1"/>
    <col min="6" max="6" width="10" style="34" bestFit="1" customWidth="1"/>
    <col min="7" max="7" width="8.85546875" style="34" customWidth="1"/>
    <col min="8" max="8" width="10" style="36" bestFit="1" customWidth="1"/>
    <col min="9" max="9" width="10.140625" style="34" customWidth="1"/>
    <col min="10" max="10" width="1.140625" style="34" customWidth="1"/>
    <col min="11" max="11" width="15.85546875" style="34" customWidth="1"/>
    <col min="12" max="12" width="13.85546875" style="34" customWidth="1"/>
    <col min="13" max="13" width="13.7109375" style="34" customWidth="1"/>
    <col min="14" max="14" width="13.5703125" style="34" customWidth="1"/>
    <col min="15" max="15" width="10.140625" style="34" customWidth="1"/>
    <col min="16" max="16" width="13" style="34" customWidth="1"/>
    <col min="17" max="17" width="12.28515625" style="35" customWidth="1"/>
    <col min="18" max="18" width="9" style="34"/>
    <col min="19" max="19" width="10" style="34" bestFit="1" customWidth="1"/>
    <col min="20" max="20" width="12.7109375" style="34" bestFit="1" customWidth="1"/>
    <col min="21" max="16384" width="9" style="34"/>
  </cols>
  <sheetData>
    <row r="1" spans="1:20" s="35" customFormat="1" ht="21" x14ac:dyDescent="0.35">
      <c r="B1" s="199" t="s">
        <v>199</v>
      </c>
      <c r="C1" s="199"/>
      <c r="D1" s="199"/>
      <c r="E1" s="199"/>
      <c r="F1" s="199"/>
      <c r="G1" s="199"/>
      <c r="H1" s="199"/>
      <c r="I1" s="199"/>
      <c r="J1" s="189"/>
      <c r="K1" s="189"/>
      <c r="L1" s="189"/>
      <c r="M1" s="189"/>
      <c r="N1" s="189"/>
      <c r="O1" s="189"/>
      <c r="P1" s="189"/>
      <c r="Q1" s="189"/>
    </row>
    <row r="2" spans="1:20" s="36" customFormat="1" x14ac:dyDescent="0.25">
      <c r="B2" s="147"/>
      <c r="C2" s="17"/>
    </row>
    <row r="3" spans="1:20" s="35" customFormat="1" x14ac:dyDescent="0.25">
      <c r="B3" s="154" t="s">
        <v>191</v>
      </c>
      <c r="C3" s="154"/>
      <c r="D3" s="155"/>
      <c r="E3" s="155"/>
      <c r="F3" s="155"/>
      <c r="G3" s="155"/>
      <c r="H3" s="155"/>
      <c r="I3" s="155"/>
      <c r="K3" s="154" t="s">
        <v>192</v>
      </c>
      <c r="L3" s="153"/>
      <c r="M3" s="153"/>
      <c r="N3" s="153"/>
      <c r="O3" s="153"/>
      <c r="P3" s="153"/>
      <c r="Q3" s="153"/>
    </row>
    <row r="4" spans="1:20" s="35" customFormat="1" x14ac:dyDescent="0.25">
      <c r="B4" s="54" t="s">
        <v>80</v>
      </c>
      <c r="C4" s="18"/>
      <c r="H4" s="36"/>
      <c r="K4" s="54" t="s">
        <v>4</v>
      </c>
    </row>
    <row r="5" spans="1:20" s="35" customFormat="1" ht="59.25" customHeight="1" x14ac:dyDescent="0.25">
      <c r="A5" s="25"/>
      <c r="B5" s="20" t="s">
        <v>84</v>
      </c>
      <c r="C5" s="20" t="s">
        <v>35</v>
      </c>
      <c r="D5" s="20" t="s">
        <v>1</v>
      </c>
      <c r="E5" s="20" t="s">
        <v>6</v>
      </c>
      <c r="F5" s="20" t="s">
        <v>7</v>
      </c>
      <c r="G5" s="20" t="s">
        <v>8</v>
      </c>
      <c r="H5" s="20" t="s">
        <v>36</v>
      </c>
      <c r="I5" s="20" t="s">
        <v>9</v>
      </c>
      <c r="J5" s="19"/>
      <c r="K5" s="20" t="s">
        <v>163</v>
      </c>
      <c r="L5" s="20" t="s">
        <v>28</v>
      </c>
      <c r="M5" s="20" t="s">
        <v>167</v>
      </c>
      <c r="N5" s="20" t="s">
        <v>99</v>
      </c>
      <c r="O5" s="20" t="s">
        <v>164</v>
      </c>
      <c r="P5" s="20" t="s">
        <v>165</v>
      </c>
      <c r="Q5" s="20" t="s">
        <v>162</v>
      </c>
    </row>
    <row r="6" spans="1:20" s="35" customFormat="1" x14ac:dyDescent="0.25">
      <c r="A6" s="25"/>
      <c r="B6" s="21"/>
      <c r="C6" s="21"/>
      <c r="D6" s="22"/>
      <c r="E6" s="23"/>
      <c r="F6" s="22"/>
      <c r="G6" s="22"/>
      <c r="H6" s="22"/>
      <c r="I6" s="24"/>
      <c r="J6" s="25"/>
      <c r="K6" s="24"/>
      <c r="L6" s="24"/>
      <c r="M6" s="24"/>
      <c r="N6" s="24"/>
      <c r="O6" s="24"/>
      <c r="P6" s="24"/>
      <c r="Q6" s="24"/>
    </row>
    <row r="7" spans="1:20" s="35" customFormat="1" ht="32.25" customHeight="1" x14ac:dyDescent="0.25">
      <c r="A7" s="25"/>
      <c r="B7" s="26" t="s">
        <v>10</v>
      </c>
      <c r="C7" s="37">
        <v>69979</v>
      </c>
      <c r="D7" s="27">
        <f xml:space="preserve"> C7 / 1950</f>
        <v>35.89</v>
      </c>
      <c r="E7" s="28">
        <f>162.5*18</f>
        <v>2925</v>
      </c>
      <c r="F7" s="22">
        <f>D7*E7</f>
        <v>104978</v>
      </c>
      <c r="G7" s="29">
        <v>23.5</v>
      </c>
      <c r="H7" s="38">
        <f xml:space="preserve"> F7 * G7 / 100</f>
        <v>24670</v>
      </c>
      <c r="I7" s="37">
        <f xml:space="preserve"> F7 + H7</f>
        <v>129648</v>
      </c>
      <c r="J7" s="25"/>
      <c r="K7" s="30">
        <f xml:space="preserve"> ($I$7*K8)</f>
        <v>84271</v>
      </c>
      <c r="L7" s="30">
        <f t="shared" ref="L7:Q7" si="0" xml:space="preserve"> ($I$7*L8)</f>
        <v>6482</v>
      </c>
      <c r="M7" s="30">
        <f t="shared" si="0"/>
        <v>6482</v>
      </c>
      <c r="N7" s="30">
        <f t="shared" si="0"/>
        <v>6482</v>
      </c>
      <c r="O7" s="30">
        <f t="shared" si="0"/>
        <v>12965</v>
      </c>
      <c r="P7" s="30">
        <f t="shared" si="0"/>
        <v>6482</v>
      </c>
      <c r="Q7" s="30">
        <f t="shared" si="0"/>
        <v>6482</v>
      </c>
      <c r="S7" s="197"/>
      <c r="T7" s="198"/>
    </row>
    <row r="8" spans="1:20" s="35" customFormat="1" x14ac:dyDescent="0.2">
      <c r="A8" s="25"/>
      <c r="B8" s="26"/>
      <c r="C8" s="44"/>
      <c r="D8" s="27"/>
      <c r="E8" s="40" t="s">
        <v>37</v>
      </c>
      <c r="F8" s="32">
        <f xml:space="preserve"> F7 / (C7 * 3)</f>
        <v>0.5</v>
      </c>
      <c r="G8" s="22"/>
      <c r="H8" s="22"/>
      <c r="I8" s="32"/>
      <c r="J8" s="25"/>
      <c r="K8" s="31">
        <v>0.65</v>
      </c>
      <c r="L8" s="31">
        <v>0.05</v>
      </c>
      <c r="M8" s="32">
        <v>0.05</v>
      </c>
      <c r="N8" s="32">
        <v>0.05</v>
      </c>
      <c r="O8" s="32">
        <v>0.1</v>
      </c>
      <c r="P8" s="32">
        <v>0.05</v>
      </c>
      <c r="Q8" s="32">
        <v>0.05</v>
      </c>
    </row>
    <row r="9" spans="1:20" s="35" customFormat="1" x14ac:dyDescent="0.25">
      <c r="A9" s="25"/>
      <c r="B9" s="26"/>
      <c r="C9" s="26"/>
      <c r="D9" s="22"/>
      <c r="E9" s="28"/>
      <c r="F9" s="22"/>
      <c r="G9" s="22"/>
      <c r="H9" s="22"/>
      <c r="I9" s="24"/>
      <c r="J9" s="25"/>
      <c r="K9" s="31"/>
      <c r="L9" s="31"/>
      <c r="M9" s="32"/>
      <c r="N9" s="32"/>
      <c r="O9" s="32"/>
      <c r="P9" s="32"/>
      <c r="Q9" s="32"/>
    </row>
    <row r="10" spans="1:20" s="35" customFormat="1" ht="51" x14ac:dyDescent="0.25">
      <c r="A10" s="25"/>
      <c r="B10" s="26" t="s">
        <v>11</v>
      </c>
      <c r="C10" s="200">
        <v>65622</v>
      </c>
      <c r="D10" s="27">
        <f xml:space="preserve"> C10 / 1950</f>
        <v>33.65</v>
      </c>
      <c r="E10" s="28">
        <v>1625</v>
      </c>
      <c r="F10" s="22">
        <f>D10*E10</f>
        <v>54681</v>
      </c>
      <c r="G10" s="29">
        <v>23.5</v>
      </c>
      <c r="H10" s="38">
        <f xml:space="preserve"> F10 * G10 / 100</f>
        <v>12850</v>
      </c>
      <c r="I10" s="37">
        <f xml:space="preserve"> F10 + H10</f>
        <v>67531</v>
      </c>
      <c r="J10" s="25"/>
      <c r="K10" s="30">
        <f t="shared" ref="K10:Q10" si="1" xml:space="preserve"> ($I$10 *K11)</f>
        <v>33766</v>
      </c>
      <c r="L10" s="30">
        <f t="shared" si="1"/>
        <v>0</v>
      </c>
      <c r="M10" s="30">
        <f t="shared" si="1"/>
        <v>0</v>
      </c>
      <c r="N10" s="30">
        <f t="shared" si="1"/>
        <v>0</v>
      </c>
      <c r="O10" s="30">
        <f t="shared" si="1"/>
        <v>0</v>
      </c>
      <c r="P10" s="30">
        <f t="shared" si="1"/>
        <v>23636</v>
      </c>
      <c r="Q10" s="30">
        <f t="shared" si="1"/>
        <v>10130</v>
      </c>
    </row>
    <row r="11" spans="1:20" s="35" customFormat="1" x14ac:dyDescent="0.25">
      <c r="A11" s="25"/>
      <c r="B11" s="26"/>
      <c r="C11" s="39"/>
      <c r="D11" s="27"/>
      <c r="E11" s="28"/>
      <c r="F11" s="32">
        <f xml:space="preserve"> F10 / (C10 * 3)</f>
        <v>0.28000000000000003</v>
      </c>
      <c r="G11" s="22"/>
      <c r="H11" s="22"/>
      <c r="I11" s="24"/>
      <c r="J11" s="25"/>
      <c r="K11" s="31">
        <v>0.5</v>
      </c>
      <c r="L11" s="31">
        <v>0</v>
      </c>
      <c r="M11" s="32">
        <v>0</v>
      </c>
      <c r="N11" s="32">
        <v>0</v>
      </c>
      <c r="O11" s="32">
        <v>0</v>
      </c>
      <c r="P11" s="32">
        <v>0.35</v>
      </c>
      <c r="Q11" s="32">
        <v>0.15</v>
      </c>
    </row>
    <row r="12" spans="1:20" s="35" customFormat="1" x14ac:dyDescent="0.25">
      <c r="A12" s="25"/>
      <c r="B12" s="26"/>
      <c r="C12" s="39"/>
      <c r="D12" s="22"/>
      <c r="E12" s="28"/>
      <c r="F12" s="22"/>
      <c r="G12" s="22"/>
      <c r="H12" s="22"/>
      <c r="I12" s="24"/>
      <c r="J12" s="25"/>
      <c r="K12" s="24"/>
      <c r="L12" s="31"/>
      <c r="M12" s="32"/>
      <c r="N12" s="32"/>
      <c r="O12" s="32"/>
      <c r="P12" s="32"/>
      <c r="Q12" s="32"/>
    </row>
    <row r="13" spans="1:20" s="35" customFormat="1" ht="36.75" customHeight="1" x14ac:dyDescent="0.25">
      <c r="A13" s="25"/>
      <c r="B13" s="26" t="s">
        <v>14</v>
      </c>
      <c r="C13" s="200">
        <v>64000</v>
      </c>
      <c r="D13" s="27">
        <f xml:space="preserve"> C13 / 1950</f>
        <v>32.82</v>
      </c>
      <c r="E13" s="28">
        <f>162.5*3</f>
        <v>488</v>
      </c>
      <c r="F13" s="22">
        <f>D13*E13</f>
        <v>16016</v>
      </c>
      <c r="G13" s="29">
        <v>23.5</v>
      </c>
      <c r="H13" s="38">
        <f xml:space="preserve"> F13 * G13 / 100</f>
        <v>3764</v>
      </c>
      <c r="I13" s="37">
        <f xml:space="preserve"> F13 + H13</f>
        <v>19780</v>
      </c>
      <c r="J13" s="25"/>
      <c r="K13" s="30">
        <f t="shared" ref="K13:Q13" si="2" xml:space="preserve"> ($I$13 *K14)</f>
        <v>10879</v>
      </c>
      <c r="L13" s="30">
        <f t="shared" si="2"/>
        <v>1978</v>
      </c>
      <c r="M13" s="30">
        <f t="shared" si="2"/>
        <v>989</v>
      </c>
      <c r="N13" s="30">
        <f t="shared" si="2"/>
        <v>0</v>
      </c>
      <c r="O13" s="30">
        <f t="shared" si="2"/>
        <v>989</v>
      </c>
      <c r="P13" s="30">
        <f t="shared" si="2"/>
        <v>3956</v>
      </c>
      <c r="Q13" s="30">
        <f t="shared" si="2"/>
        <v>989</v>
      </c>
    </row>
    <row r="14" spans="1:20" s="35" customFormat="1" x14ac:dyDescent="0.25">
      <c r="A14" s="25"/>
      <c r="B14" s="26"/>
      <c r="C14" s="39"/>
      <c r="D14" s="27"/>
      <c r="E14" s="28"/>
      <c r="F14" s="32">
        <f xml:space="preserve"> F13 / (C13 * 3)</f>
        <v>0.08</v>
      </c>
      <c r="G14" s="22"/>
      <c r="H14" s="22"/>
      <c r="I14" s="24"/>
      <c r="J14" s="25"/>
      <c r="K14" s="31">
        <v>0.55000000000000004</v>
      </c>
      <c r="L14" s="31">
        <v>0.1</v>
      </c>
      <c r="M14" s="32">
        <v>0.05</v>
      </c>
      <c r="N14" s="32">
        <v>0</v>
      </c>
      <c r="O14" s="32">
        <v>0.05</v>
      </c>
      <c r="P14" s="32">
        <v>0.2</v>
      </c>
      <c r="Q14" s="32">
        <v>0.05</v>
      </c>
    </row>
    <row r="15" spans="1:20" s="35" customFormat="1" x14ac:dyDescent="0.25">
      <c r="A15" s="25"/>
      <c r="B15" s="26"/>
      <c r="C15" s="39"/>
      <c r="D15" s="22"/>
      <c r="E15" s="28"/>
      <c r="F15" s="22"/>
      <c r="G15" s="22"/>
      <c r="H15" s="22"/>
      <c r="I15" s="24"/>
      <c r="J15" s="25"/>
      <c r="K15" s="31"/>
      <c r="L15" s="31"/>
      <c r="M15" s="32"/>
      <c r="N15" s="32"/>
      <c r="O15" s="32"/>
      <c r="P15" s="32"/>
      <c r="Q15" s="32"/>
    </row>
    <row r="16" spans="1:20" s="35" customFormat="1" ht="25.5" x14ac:dyDescent="0.25">
      <c r="A16" s="25"/>
      <c r="B16" s="26" t="s">
        <v>38</v>
      </c>
      <c r="C16" s="200">
        <v>56250</v>
      </c>
      <c r="D16" s="27">
        <f xml:space="preserve"> C16 / 1950</f>
        <v>28.85</v>
      </c>
      <c r="E16" s="28">
        <v>3265</v>
      </c>
      <c r="F16" s="22">
        <f>D16*E16</f>
        <v>94195</v>
      </c>
      <c r="G16" s="29">
        <v>23.5</v>
      </c>
      <c r="H16" s="38">
        <f xml:space="preserve"> F16 * G16 / 100</f>
        <v>22136</v>
      </c>
      <c r="I16" s="37">
        <f xml:space="preserve"> F16 + H16</f>
        <v>116331</v>
      </c>
      <c r="J16" s="25"/>
      <c r="K16" s="30">
        <f xml:space="preserve"> ($I$16 *K17)</f>
        <v>81432</v>
      </c>
      <c r="L16" s="30">
        <f t="shared" ref="L16:Q16" si="3" xml:space="preserve"> ($I$16 *L17)</f>
        <v>11633</v>
      </c>
      <c r="M16" s="30">
        <f t="shared" si="3"/>
        <v>0</v>
      </c>
      <c r="N16" s="30">
        <f t="shared" si="3"/>
        <v>5817</v>
      </c>
      <c r="O16" s="30">
        <f t="shared" si="3"/>
        <v>5817</v>
      </c>
      <c r="P16" s="30">
        <f t="shared" si="3"/>
        <v>5817</v>
      </c>
      <c r="Q16" s="30">
        <f t="shared" si="3"/>
        <v>5817</v>
      </c>
    </row>
    <row r="17" spans="1:17" s="35" customFormat="1" ht="15" customHeight="1" x14ac:dyDescent="0.25">
      <c r="A17" s="25"/>
      <c r="B17" s="26"/>
      <c r="C17" s="39"/>
      <c r="D17" s="27"/>
      <c r="E17" s="28"/>
      <c r="F17" s="32">
        <f xml:space="preserve"> F16 / (C16 * 3)</f>
        <v>0.56000000000000005</v>
      </c>
      <c r="G17" s="22"/>
      <c r="H17" s="22"/>
      <c r="I17" s="24"/>
      <c r="J17" s="25"/>
      <c r="K17" s="31">
        <v>0.7</v>
      </c>
      <c r="L17" s="31">
        <v>0.1</v>
      </c>
      <c r="M17" s="32">
        <v>0</v>
      </c>
      <c r="N17" s="32">
        <v>0.05</v>
      </c>
      <c r="O17" s="32">
        <v>0.05</v>
      </c>
      <c r="P17" s="32">
        <v>0.05</v>
      </c>
      <c r="Q17" s="32">
        <v>0.05</v>
      </c>
    </row>
    <row r="18" spans="1:17" s="35" customFormat="1" x14ac:dyDescent="0.25">
      <c r="A18" s="25"/>
      <c r="B18" s="26"/>
      <c r="C18" s="39"/>
      <c r="D18" s="22"/>
      <c r="E18" s="28"/>
      <c r="F18" s="22"/>
      <c r="G18" s="22"/>
      <c r="H18" s="22"/>
      <c r="I18" s="24"/>
      <c r="J18" s="25"/>
      <c r="K18" s="31"/>
      <c r="L18" s="31"/>
      <c r="M18" s="32"/>
      <c r="N18" s="32"/>
      <c r="O18" s="32"/>
      <c r="P18" s="32"/>
      <c r="Q18" s="32"/>
    </row>
    <row r="19" spans="1:17" s="35" customFormat="1" ht="38.25" x14ac:dyDescent="0.25">
      <c r="A19" s="25"/>
      <c r="B19" s="26" t="s">
        <v>39</v>
      </c>
      <c r="C19" s="200">
        <v>48000</v>
      </c>
      <c r="D19" s="27">
        <f xml:space="preserve"> C19 / 1950</f>
        <v>24.62</v>
      </c>
      <c r="E19" s="28">
        <f>162.5*11</f>
        <v>1788</v>
      </c>
      <c r="F19" s="22">
        <f>D19*E19</f>
        <v>44021</v>
      </c>
      <c r="G19" s="29">
        <v>23.5</v>
      </c>
      <c r="H19" s="38">
        <f xml:space="preserve"> F19 * G19 / 100</f>
        <v>10345</v>
      </c>
      <c r="I19" s="37">
        <f xml:space="preserve"> F19 + H19</f>
        <v>54366</v>
      </c>
      <c r="J19" s="25"/>
      <c r="K19" s="30">
        <f xml:space="preserve"> ($I$19 *K20)</f>
        <v>21746</v>
      </c>
      <c r="L19" s="30">
        <f t="shared" ref="L19:Q19" si="4" xml:space="preserve"> ($I$19 *L20)</f>
        <v>5437</v>
      </c>
      <c r="M19" s="30">
        <f t="shared" si="4"/>
        <v>0</v>
      </c>
      <c r="N19" s="30">
        <f t="shared" si="4"/>
        <v>2718</v>
      </c>
      <c r="O19" s="30">
        <f t="shared" si="4"/>
        <v>0</v>
      </c>
      <c r="P19" s="30">
        <f t="shared" si="4"/>
        <v>21746</v>
      </c>
      <c r="Q19" s="30">
        <f t="shared" si="4"/>
        <v>2718</v>
      </c>
    </row>
    <row r="20" spans="1:17" s="35" customFormat="1" x14ac:dyDescent="0.25">
      <c r="A20" s="25"/>
      <c r="B20" s="26"/>
      <c r="C20" s="39"/>
      <c r="D20" s="27"/>
      <c r="E20" s="28"/>
      <c r="F20" s="32">
        <f xml:space="preserve"> F19 / (C19 * 3)</f>
        <v>0.31</v>
      </c>
      <c r="G20" s="22"/>
      <c r="H20" s="22"/>
      <c r="I20" s="24"/>
      <c r="J20" s="25"/>
      <c r="K20" s="31">
        <v>0.4</v>
      </c>
      <c r="L20" s="31">
        <v>0.1</v>
      </c>
      <c r="M20" s="32">
        <v>0</v>
      </c>
      <c r="N20" s="32">
        <v>0.05</v>
      </c>
      <c r="O20" s="32">
        <v>0</v>
      </c>
      <c r="P20" s="32">
        <v>0.4</v>
      </c>
      <c r="Q20" s="32">
        <v>0.05</v>
      </c>
    </row>
    <row r="21" spans="1:17" s="35" customFormat="1" x14ac:dyDescent="0.25">
      <c r="A21" s="25"/>
      <c r="B21" s="26"/>
      <c r="C21" s="39"/>
      <c r="D21" s="22"/>
      <c r="E21" s="28"/>
      <c r="F21" s="22"/>
      <c r="G21" s="22"/>
      <c r="H21" s="22"/>
      <c r="I21" s="24"/>
      <c r="J21" s="25"/>
      <c r="K21" s="31"/>
      <c r="L21" s="31"/>
      <c r="M21" s="32"/>
      <c r="N21" s="32"/>
      <c r="O21" s="32"/>
      <c r="P21" s="32"/>
      <c r="Q21" s="32"/>
    </row>
    <row r="22" spans="1:17" s="35" customFormat="1" ht="38.25" x14ac:dyDescent="0.25">
      <c r="A22" s="25"/>
      <c r="B22" s="26" t="s">
        <v>57</v>
      </c>
      <c r="C22" s="210">
        <v>166784</v>
      </c>
      <c r="D22" s="27">
        <f xml:space="preserve"> C22 / 1950</f>
        <v>85.53</v>
      </c>
      <c r="E22" s="28">
        <f>162.5*1</f>
        <v>163</v>
      </c>
      <c r="F22" s="22">
        <f>D22*E22</f>
        <v>13941</v>
      </c>
      <c r="G22" s="29">
        <v>23.5</v>
      </c>
      <c r="H22" s="38">
        <f xml:space="preserve"> F22 * G22 / 100</f>
        <v>3276</v>
      </c>
      <c r="I22" s="37">
        <f xml:space="preserve"> F22 + H22</f>
        <v>17217</v>
      </c>
      <c r="J22" s="25"/>
      <c r="K22" s="30">
        <f xml:space="preserve"> ($I$22 *K23)</f>
        <v>3443</v>
      </c>
      <c r="L22" s="30">
        <f t="shared" ref="L22:Q22" si="5" xml:space="preserve"> ($I$22 *L23)</f>
        <v>0</v>
      </c>
      <c r="M22" s="30">
        <f t="shared" si="5"/>
        <v>12913</v>
      </c>
      <c r="N22" s="30">
        <f t="shared" si="5"/>
        <v>0</v>
      </c>
      <c r="O22" s="30">
        <f t="shared" si="5"/>
        <v>861</v>
      </c>
      <c r="P22" s="30">
        <f t="shared" si="5"/>
        <v>0</v>
      </c>
      <c r="Q22" s="30">
        <f t="shared" si="5"/>
        <v>0</v>
      </c>
    </row>
    <row r="23" spans="1:17" s="35" customFormat="1" x14ac:dyDescent="0.25">
      <c r="A23" s="25"/>
      <c r="B23" s="26"/>
      <c r="C23" s="39"/>
      <c r="D23" s="27"/>
      <c r="E23" s="28"/>
      <c r="F23" s="32">
        <f xml:space="preserve"> F22 / (C22 * 3)</f>
        <v>0.03</v>
      </c>
      <c r="G23" s="22"/>
      <c r="H23" s="22"/>
      <c r="I23" s="24"/>
      <c r="J23" s="25"/>
      <c r="K23" s="31">
        <v>0.2</v>
      </c>
      <c r="L23" s="31">
        <v>0</v>
      </c>
      <c r="M23" s="32">
        <v>0.75</v>
      </c>
      <c r="N23" s="32">
        <v>0</v>
      </c>
      <c r="O23" s="32">
        <v>0.05</v>
      </c>
      <c r="P23" s="32">
        <v>0</v>
      </c>
      <c r="Q23" s="32">
        <v>0</v>
      </c>
    </row>
    <row r="24" spans="1:17" s="35" customFormat="1" ht="25.5" x14ac:dyDescent="0.25">
      <c r="A24" s="25"/>
      <c r="B24" s="26" t="s">
        <v>41</v>
      </c>
      <c r="C24" s="200">
        <v>60246</v>
      </c>
      <c r="D24" s="27">
        <f xml:space="preserve"> C24 / 1950</f>
        <v>30.9</v>
      </c>
      <c r="E24" s="28">
        <f>162.5*20</f>
        <v>3250</v>
      </c>
      <c r="F24" s="22">
        <f>D24*E24</f>
        <v>100425</v>
      </c>
      <c r="G24" s="29">
        <v>23.5</v>
      </c>
      <c r="H24" s="38">
        <f xml:space="preserve"> F24 * G24 / 100</f>
        <v>23600</v>
      </c>
      <c r="I24" s="37">
        <f xml:space="preserve"> F24 + H24</f>
        <v>124025</v>
      </c>
      <c r="J24" s="25"/>
      <c r="K24" s="30">
        <f xml:space="preserve"> ($I$24 *K25)</f>
        <v>37208</v>
      </c>
      <c r="L24" s="30">
        <f t="shared" ref="L24:Q24" si="6" xml:space="preserve"> ($I$24 *L25)</f>
        <v>37208</v>
      </c>
      <c r="M24" s="30">
        <f t="shared" si="6"/>
        <v>49610</v>
      </c>
      <c r="N24" s="30">
        <f t="shared" si="6"/>
        <v>0</v>
      </c>
      <c r="O24" s="30">
        <f t="shared" si="6"/>
        <v>0</v>
      </c>
      <c r="P24" s="30">
        <f t="shared" si="6"/>
        <v>0</v>
      </c>
      <c r="Q24" s="30">
        <f t="shared" si="6"/>
        <v>0</v>
      </c>
    </row>
    <row r="25" spans="1:17" s="35" customFormat="1" x14ac:dyDescent="0.25">
      <c r="A25" s="25"/>
      <c r="B25" s="26"/>
      <c r="C25" s="39"/>
      <c r="D25" s="27"/>
      <c r="E25" s="28"/>
      <c r="F25" s="32">
        <f xml:space="preserve"> F24 / (C24 * 3)</f>
        <v>0.56000000000000005</v>
      </c>
      <c r="G25" s="22"/>
      <c r="H25" s="22"/>
      <c r="I25" s="24"/>
      <c r="J25" s="25"/>
      <c r="K25" s="31">
        <v>0.3</v>
      </c>
      <c r="L25" s="31">
        <v>0.3</v>
      </c>
      <c r="M25" s="32">
        <v>0.4</v>
      </c>
      <c r="N25" s="32">
        <v>0</v>
      </c>
      <c r="O25" s="32">
        <v>0</v>
      </c>
      <c r="P25" s="32">
        <v>0</v>
      </c>
      <c r="Q25" s="32">
        <v>0</v>
      </c>
    </row>
    <row r="26" spans="1:17" s="35" customFormat="1" x14ac:dyDescent="0.25">
      <c r="A26" s="25"/>
      <c r="B26" s="26"/>
      <c r="C26" s="39"/>
      <c r="D26" s="22"/>
      <c r="E26" s="28"/>
      <c r="F26" s="22"/>
      <c r="G26" s="22"/>
      <c r="H26" s="22"/>
      <c r="I26" s="24"/>
      <c r="J26" s="25"/>
      <c r="K26" s="24"/>
      <c r="L26" s="24"/>
      <c r="M26" s="32"/>
      <c r="N26" s="32"/>
      <c r="O26" s="32"/>
      <c r="P26" s="32"/>
      <c r="Q26" s="32"/>
    </row>
    <row r="27" spans="1:17" s="35" customFormat="1" ht="25.5" x14ac:dyDescent="0.25">
      <c r="A27" s="25"/>
      <c r="B27" s="26" t="s">
        <v>85</v>
      </c>
      <c r="C27" s="201">
        <v>29600</v>
      </c>
      <c r="D27" s="27">
        <f xml:space="preserve"> C27 / 1950</f>
        <v>15.18</v>
      </c>
      <c r="E27" s="28">
        <f>162.5*23</f>
        <v>3738</v>
      </c>
      <c r="F27" s="22">
        <f>D27*E27</f>
        <v>56743</v>
      </c>
      <c r="G27" s="29">
        <v>8</v>
      </c>
      <c r="H27" s="38">
        <f xml:space="preserve"> F27 * G27 / 100</f>
        <v>4539</v>
      </c>
      <c r="I27" s="37">
        <f xml:space="preserve"> F27 + H27</f>
        <v>61282</v>
      </c>
      <c r="J27" s="25"/>
      <c r="K27" s="30">
        <f xml:space="preserve"> ($I$27 *K28)</f>
        <v>27577</v>
      </c>
      <c r="L27" s="30">
        <f t="shared" ref="L27:Q27" si="7" xml:space="preserve"> ($I$27 *L28)</f>
        <v>24513</v>
      </c>
      <c r="M27" s="30">
        <f t="shared" si="7"/>
        <v>6128</v>
      </c>
      <c r="N27" s="30">
        <f t="shared" si="7"/>
        <v>0</v>
      </c>
      <c r="O27" s="30">
        <f t="shared" si="7"/>
        <v>3064</v>
      </c>
      <c r="P27" s="30">
        <f t="shared" si="7"/>
        <v>0</v>
      </c>
      <c r="Q27" s="30">
        <f t="shared" si="7"/>
        <v>0</v>
      </c>
    </row>
    <row r="28" spans="1:17" s="35" customFormat="1" x14ac:dyDescent="0.25">
      <c r="A28" s="25"/>
      <c r="B28" s="26"/>
      <c r="C28" s="39"/>
      <c r="D28" s="22"/>
      <c r="E28" s="28"/>
      <c r="F28" s="32">
        <f xml:space="preserve"> F27 / (C27 * 3)</f>
        <v>0.64</v>
      </c>
      <c r="G28" s="22"/>
      <c r="H28" s="22"/>
      <c r="I28" s="24"/>
      <c r="J28" s="25"/>
      <c r="K28" s="31">
        <v>0.45</v>
      </c>
      <c r="L28" s="31">
        <v>0.4</v>
      </c>
      <c r="M28" s="32">
        <v>0.1</v>
      </c>
      <c r="N28" s="32">
        <v>0</v>
      </c>
      <c r="O28" s="32">
        <v>0.05</v>
      </c>
      <c r="P28" s="32">
        <v>0</v>
      </c>
      <c r="Q28" s="32">
        <v>0</v>
      </c>
    </row>
    <row r="29" spans="1:17" s="35" customFormat="1" x14ac:dyDescent="0.25">
      <c r="A29" s="25"/>
      <c r="B29" s="26"/>
      <c r="C29" s="39"/>
      <c r="D29" s="22"/>
      <c r="E29" s="28"/>
      <c r="F29" s="22"/>
      <c r="G29" s="22"/>
      <c r="H29" s="22"/>
      <c r="I29" s="24"/>
      <c r="J29" s="25"/>
      <c r="K29" s="31"/>
      <c r="L29" s="31"/>
      <c r="M29" s="32"/>
      <c r="N29" s="32"/>
      <c r="O29" s="32"/>
      <c r="P29" s="32"/>
      <c r="Q29" s="32"/>
    </row>
    <row r="30" spans="1:17" s="35" customFormat="1" ht="25.5" x14ac:dyDescent="0.25">
      <c r="A30" s="25"/>
      <c r="B30" s="26" t="s">
        <v>86</v>
      </c>
      <c r="C30" s="201">
        <v>18500</v>
      </c>
      <c r="D30" s="27">
        <f xml:space="preserve"> C30 / 1219</f>
        <v>15.18</v>
      </c>
      <c r="E30" s="36">
        <v>3656.13</v>
      </c>
      <c r="F30" s="22">
        <f>D30*E30</f>
        <v>55500</v>
      </c>
      <c r="G30" s="29">
        <v>6</v>
      </c>
      <c r="H30" s="38">
        <f xml:space="preserve"> F30 * G30 / 100</f>
        <v>3330</v>
      </c>
      <c r="I30" s="37">
        <f xml:space="preserve"> F30 + H30</f>
        <v>58830</v>
      </c>
      <c r="J30" s="25"/>
      <c r="K30" s="30">
        <f xml:space="preserve"> ($I$30 *K31)</f>
        <v>14708</v>
      </c>
      <c r="L30" s="30">
        <f t="shared" ref="L30:Q30" si="8" xml:space="preserve"> ($I$30 *L31)</f>
        <v>23532</v>
      </c>
      <c r="M30" s="30">
        <f t="shared" si="8"/>
        <v>17649</v>
      </c>
      <c r="N30" s="30">
        <f t="shared" si="8"/>
        <v>2942</v>
      </c>
      <c r="O30" s="30">
        <f t="shared" si="8"/>
        <v>0</v>
      </c>
      <c r="P30" s="30">
        <f t="shared" si="8"/>
        <v>0</v>
      </c>
      <c r="Q30" s="30">
        <f t="shared" si="8"/>
        <v>0</v>
      </c>
    </row>
    <row r="31" spans="1:17" s="35" customFormat="1" x14ac:dyDescent="0.25">
      <c r="A31" s="25"/>
      <c r="B31" s="26"/>
      <c r="C31" s="39"/>
      <c r="D31" s="22"/>
      <c r="E31" s="28"/>
      <c r="F31" s="32">
        <f xml:space="preserve"> F30 / (C30 * 3)</f>
        <v>1</v>
      </c>
      <c r="G31" s="22"/>
      <c r="H31" s="22"/>
      <c r="I31" s="24"/>
      <c r="J31" s="25"/>
      <c r="K31" s="31">
        <v>0.25</v>
      </c>
      <c r="L31" s="31">
        <v>0.4</v>
      </c>
      <c r="M31" s="32">
        <v>0.3</v>
      </c>
      <c r="N31" s="32">
        <v>0.05</v>
      </c>
      <c r="O31" s="32">
        <v>0</v>
      </c>
      <c r="P31" s="32">
        <v>0</v>
      </c>
      <c r="Q31" s="32">
        <v>0</v>
      </c>
    </row>
    <row r="32" spans="1:17" s="36" customFormat="1" x14ac:dyDescent="0.25">
      <c r="A32" s="25"/>
      <c r="B32" s="26"/>
      <c r="C32" s="39"/>
      <c r="D32" s="22"/>
      <c r="E32" s="28"/>
      <c r="F32" s="32"/>
      <c r="G32" s="22"/>
      <c r="H32" s="22"/>
      <c r="I32" s="24"/>
      <c r="J32" s="25"/>
      <c r="K32" s="31"/>
      <c r="L32" s="31"/>
      <c r="M32" s="32"/>
      <c r="N32" s="32"/>
      <c r="O32" s="32"/>
      <c r="P32" s="32"/>
      <c r="Q32" s="32"/>
    </row>
    <row r="33" spans="1:17" s="36" customFormat="1" ht="38.25" customHeight="1" x14ac:dyDescent="0.25">
      <c r="A33" s="25"/>
      <c r="B33" s="26" t="s">
        <v>97</v>
      </c>
      <c r="C33" s="201">
        <v>15850</v>
      </c>
      <c r="D33" s="27">
        <f xml:space="preserve"> C33 / 1219</f>
        <v>13</v>
      </c>
      <c r="E33" s="36">
        <v>3657.69</v>
      </c>
      <c r="F33" s="22">
        <f>D33*E33</f>
        <v>47550</v>
      </c>
      <c r="G33" s="29">
        <v>2</v>
      </c>
      <c r="H33" s="38">
        <f xml:space="preserve"> F33 * G33 / 100</f>
        <v>951</v>
      </c>
      <c r="I33" s="37">
        <f xml:space="preserve"> F33 + H33</f>
        <v>48501</v>
      </c>
      <c r="J33" s="25"/>
      <c r="K33" s="30">
        <f xml:space="preserve"> ($I$33 *K34)</f>
        <v>12125</v>
      </c>
      <c r="L33" s="30">
        <f t="shared" ref="L33:Q33" si="9" xml:space="preserve"> ($I$33 *L34)</f>
        <v>19400</v>
      </c>
      <c r="M33" s="30">
        <f t="shared" si="9"/>
        <v>14550</v>
      </c>
      <c r="N33" s="30">
        <f t="shared" si="9"/>
        <v>2425</v>
      </c>
      <c r="O33" s="30">
        <f t="shared" si="9"/>
        <v>0</v>
      </c>
      <c r="P33" s="30">
        <f t="shared" si="9"/>
        <v>0</v>
      </c>
      <c r="Q33" s="30">
        <f t="shared" si="9"/>
        <v>0</v>
      </c>
    </row>
    <row r="34" spans="1:17" s="36" customFormat="1" x14ac:dyDescent="0.25">
      <c r="A34" s="25"/>
      <c r="B34" s="26"/>
      <c r="C34" s="39"/>
      <c r="D34" s="22"/>
      <c r="E34" s="28"/>
      <c r="F34" s="32">
        <f xml:space="preserve"> F33 / (C33 * 3)</f>
        <v>1</v>
      </c>
      <c r="G34" s="22"/>
      <c r="H34" s="22"/>
      <c r="I34" s="24"/>
      <c r="J34" s="25"/>
      <c r="K34" s="31">
        <v>0.25</v>
      </c>
      <c r="L34" s="31">
        <v>0.4</v>
      </c>
      <c r="M34" s="32">
        <v>0.3</v>
      </c>
      <c r="N34" s="32">
        <v>0.05</v>
      </c>
      <c r="O34" s="32">
        <v>0</v>
      </c>
      <c r="P34" s="32">
        <v>0</v>
      </c>
      <c r="Q34" s="32">
        <v>0</v>
      </c>
    </row>
    <row r="35" spans="1:17" s="35" customFormat="1" x14ac:dyDescent="0.25">
      <c r="A35" s="25"/>
      <c r="B35" s="26"/>
      <c r="C35" s="39"/>
      <c r="D35" s="22"/>
      <c r="E35" s="28"/>
      <c r="F35" s="22"/>
      <c r="G35" s="22"/>
      <c r="H35" s="22"/>
      <c r="I35" s="24"/>
      <c r="J35" s="25"/>
      <c r="K35" s="31"/>
      <c r="L35" s="31"/>
      <c r="M35" s="32"/>
      <c r="N35" s="32"/>
      <c r="O35" s="32"/>
      <c r="P35" s="32"/>
      <c r="Q35" s="32"/>
    </row>
    <row r="36" spans="1:17" s="35" customFormat="1" x14ac:dyDescent="0.25">
      <c r="A36" s="25"/>
      <c r="B36" s="26"/>
      <c r="C36" s="39"/>
      <c r="D36" s="22"/>
      <c r="E36" s="23"/>
      <c r="F36" s="22"/>
      <c r="G36" s="22"/>
      <c r="H36" s="22"/>
      <c r="I36" s="24"/>
      <c r="J36" s="25"/>
      <c r="K36" s="24"/>
      <c r="L36" s="24"/>
      <c r="M36" s="24"/>
      <c r="N36" s="24"/>
      <c r="O36" s="24"/>
      <c r="P36" s="24"/>
      <c r="Q36" s="24"/>
    </row>
    <row r="37" spans="1:17" s="35" customFormat="1" x14ac:dyDescent="0.25">
      <c r="A37" s="25"/>
      <c r="B37" s="26" t="s">
        <v>40</v>
      </c>
      <c r="C37" s="39"/>
      <c r="D37" s="22"/>
      <c r="E37" s="23"/>
      <c r="F37" s="192">
        <f xml:space="preserve"> F7 + F10 + F13 + F16 + F22 + F27 + F19+ F24 + F30 + F33</f>
        <v>588050</v>
      </c>
      <c r="G37" s="22"/>
      <c r="H37" s="22">
        <f>SUM(H7:H35)</f>
        <v>109461</v>
      </c>
      <c r="I37" s="148">
        <f>SUM(I7:I35)</f>
        <v>697511</v>
      </c>
      <c r="J37" s="25"/>
      <c r="K37" s="33">
        <f xml:space="preserve"> K7 + K10 + K13 + K16 + K22 + K27 + K19+ K24 + K30 + K33</f>
        <v>327155</v>
      </c>
      <c r="L37" s="33">
        <f t="shared" ref="L37:Q37" si="10" xml:space="preserve"> L7 + L10 + L13 + L16 + L22 + L27 + L19+ L24 + L30 + L33</f>
        <v>130183</v>
      </c>
      <c r="M37" s="33">
        <f t="shared" si="10"/>
        <v>108321</v>
      </c>
      <c r="N37" s="33">
        <f t="shared" si="10"/>
        <v>20384</v>
      </c>
      <c r="O37" s="33">
        <f t="shared" si="10"/>
        <v>23696</v>
      </c>
      <c r="P37" s="33">
        <f t="shared" si="10"/>
        <v>61637</v>
      </c>
      <c r="Q37" s="33">
        <f t="shared" si="10"/>
        <v>26136</v>
      </c>
    </row>
    <row r="38" spans="1:17" s="35" customForma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s="36" customFormat="1" ht="21" x14ac:dyDescent="0.35">
      <c r="A39" s="25"/>
      <c r="B39" s="188" t="s">
        <v>200</v>
      </c>
      <c r="C39" s="188"/>
      <c r="D39" s="188"/>
      <c r="E39" s="188"/>
      <c r="F39" s="188"/>
      <c r="G39" s="188"/>
      <c r="H39" s="188"/>
      <c r="I39" s="188"/>
      <c r="J39" s="196"/>
      <c r="K39" s="196"/>
      <c r="L39" s="196"/>
      <c r="M39" s="196"/>
      <c r="N39" s="196"/>
      <c r="O39" s="196"/>
      <c r="P39" s="196"/>
      <c r="Q39"/>
    </row>
    <row r="40" spans="1:17" s="36" customFormat="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x14ac:dyDescent="0.25">
      <c r="A41" s="25"/>
      <c r="B41" s="150" t="s">
        <v>189</v>
      </c>
      <c r="C41" s="150"/>
      <c r="D41" s="151"/>
      <c r="E41" s="151"/>
      <c r="F41" s="151"/>
      <c r="G41" s="151"/>
      <c r="H41" s="151"/>
      <c r="I41" s="151"/>
      <c r="J41" s="25"/>
      <c r="K41" s="150" t="s">
        <v>190</v>
      </c>
      <c r="L41" s="152"/>
      <c r="M41" s="152"/>
      <c r="N41" s="152"/>
      <c r="O41" s="152"/>
      <c r="P41" s="152"/>
      <c r="Q41" s="25"/>
    </row>
    <row r="42" spans="1:17" s="36" customFormat="1" x14ac:dyDescent="0.25">
      <c r="B42" s="54" t="s">
        <v>80</v>
      </c>
      <c r="C42" s="18"/>
      <c r="K42" s="54" t="s">
        <v>4</v>
      </c>
    </row>
    <row r="43" spans="1:17" ht="69.75" customHeight="1" x14ac:dyDescent="0.25">
      <c r="A43" s="25"/>
      <c r="B43" s="42" t="s">
        <v>84</v>
      </c>
      <c r="C43" s="42" t="s">
        <v>35</v>
      </c>
      <c r="D43" s="42" t="s">
        <v>1</v>
      </c>
      <c r="E43" s="42" t="s">
        <v>6</v>
      </c>
      <c r="F43" s="42" t="s">
        <v>7</v>
      </c>
      <c r="G43" s="42" t="s">
        <v>8</v>
      </c>
      <c r="H43" s="42" t="s">
        <v>36</v>
      </c>
      <c r="I43" s="42" t="s">
        <v>9</v>
      </c>
      <c r="J43" s="19"/>
      <c r="K43" s="42" t="s">
        <v>166</v>
      </c>
      <c r="L43" s="42" t="s">
        <v>24</v>
      </c>
      <c r="M43" s="42" t="s">
        <v>25</v>
      </c>
      <c r="N43" s="42" t="s">
        <v>26</v>
      </c>
      <c r="O43" s="42" t="s">
        <v>27</v>
      </c>
      <c r="P43" s="42" t="s">
        <v>34</v>
      </c>
      <c r="Q43" s="25"/>
    </row>
    <row r="44" spans="1:17" x14ac:dyDescent="0.25">
      <c r="A44" s="25"/>
      <c r="B44" s="21"/>
      <c r="C44" s="21"/>
      <c r="D44" s="22"/>
      <c r="E44" s="23"/>
      <c r="F44" s="22"/>
      <c r="G44" s="22"/>
      <c r="H44" s="22"/>
      <c r="I44" s="24"/>
      <c r="J44" s="25"/>
      <c r="K44" s="24"/>
      <c r="L44" s="24"/>
      <c r="M44" s="24"/>
      <c r="N44" s="24"/>
      <c r="O44" s="24"/>
      <c r="P44" s="24"/>
      <c r="Q44" s="25"/>
    </row>
    <row r="45" spans="1:17" ht="25.5" x14ac:dyDescent="0.25">
      <c r="A45" s="25"/>
      <c r="B45" s="26" t="s">
        <v>10</v>
      </c>
      <c r="C45" s="37">
        <v>69979</v>
      </c>
      <c r="D45" s="27">
        <f xml:space="preserve"> C45 / 1950</f>
        <v>35.89</v>
      </c>
      <c r="E45" s="28">
        <v>1500</v>
      </c>
      <c r="F45" s="22">
        <f>D45*E45</f>
        <v>53835</v>
      </c>
      <c r="G45" s="29">
        <v>23.5</v>
      </c>
      <c r="H45" s="38">
        <f xml:space="preserve"> F45 * G45 / 100</f>
        <v>12651</v>
      </c>
      <c r="I45" s="37">
        <f xml:space="preserve"> F45 + H45</f>
        <v>66486</v>
      </c>
      <c r="J45" s="25"/>
      <c r="K45" s="30">
        <f xml:space="preserve"> ($I$45 *K46)</f>
        <v>9973</v>
      </c>
      <c r="L45" s="30">
        <f xml:space="preserve"> ($I$45 *L46)</f>
        <v>9973</v>
      </c>
      <c r="M45" s="30">
        <f t="shared" ref="M45:P45" si="11" xml:space="preserve"> ($I$45 *M46)</f>
        <v>29919</v>
      </c>
      <c r="N45" s="30">
        <f t="shared" si="11"/>
        <v>0</v>
      </c>
      <c r="O45" s="30">
        <f t="shared" si="11"/>
        <v>13297</v>
      </c>
      <c r="P45" s="30">
        <f t="shared" si="11"/>
        <v>3324</v>
      </c>
      <c r="Q45" s="43"/>
    </row>
    <row r="46" spans="1:17" x14ac:dyDescent="0.25">
      <c r="A46" s="25"/>
      <c r="B46" s="26"/>
      <c r="C46" s="26"/>
      <c r="D46" s="22"/>
      <c r="E46" s="40" t="s">
        <v>37</v>
      </c>
      <c r="F46" s="32">
        <f xml:space="preserve"> F45 / (C45 * 3)</f>
        <v>0.26</v>
      </c>
      <c r="G46" s="22"/>
      <c r="H46" s="22"/>
      <c r="I46" s="24"/>
      <c r="J46" s="25"/>
      <c r="K46" s="31">
        <v>0.15</v>
      </c>
      <c r="L46" s="31">
        <v>0.15</v>
      </c>
      <c r="M46" s="32">
        <v>0.45</v>
      </c>
      <c r="N46" s="32">
        <v>0</v>
      </c>
      <c r="O46" s="32">
        <v>0.2</v>
      </c>
      <c r="P46" s="32">
        <v>0.05</v>
      </c>
      <c r="Q46" s="45"/>
    </row>
    <row r="47" spans="1:17" x14ac:dyDescent="0.25">
      <c r="A47" s="25"/>
      <c r="B47" s="26"/>
      <c r="C47" s="26"/>
      <c r="D47" s="22"/>
      <c r="E47" s="28"/>
      <c r="F47" s="22"/>
      <c r="G47" s="22"/>
      <c r="H47" s="22"/>
      <c r="I47" s="24"/>
      <c r="J47" s="25"/>
      <c r="K47" s="31"/>
      <c r="L47" s="31"/>
      <c r="M47" s="32"/>
      <c r="N47" s="32"/>
      <c r="O47" s="32"/>
      <c r="P47" s="32"/>
      <c r="Q47" s="25"/>
    </row>
    <row r="48" spans="1:17" ht="51" x14ac:dyDescent="0.25">
      <c r="A48" s="25"/>
      <c r="B48" s="26" t="s">
        <v>11</v>
      </c>
      <c r="C48" s="37">
        <v>65622</v>
      </c>
      <c r="D48" s="27">
        <f xml:space="preserve"> C48 / 1950</f>
        <v>33.65</v>
      </c>
      <c r="E48" s="28">
        <f>162.5*3</f>
        <v>488</v>
      </c>
      <c r="F48" s="22">
        <f>D48*E48</f>
        <v>16421</v>
      </c>
      <c r="G48" s="29">
        <v>23.5</v>
      </c>
      <c r="H48" s="38">
        <f xml:space="preserve"> F48 * G48 / 100</f>
        <v>3859</v>
      </c>
      <c r="I48" s="37">
        <f xml:space="preserve"> F48 + H48</f>
        <v>20280</v>
      </c>
      <c r="J48" s="25"/>
      <c r="K48" s="30">
        <f t="shared" ref="K48:M48" si="12" xml:space="preserve"> ($I$48 *K49)</f>
        <v>2028</v>
      </c>
      <c r="L48" s="30">
        <f t="shared" si="12"/>
        <v>0</v>
      </c>
      <c r="M48" s="30">
        <f t="shared" si="12"/>
        <v>0</v>
      </c>
      <c r="N48" s="30">
        <f xml:space="preserve"> ($I$48 *N49)</f>
        <v>12168</v>
      </c>
      <c r="O48" s="30">
        <f t="shared" ref="O48:P48" si="13" xml:space="preserve"> ($I$48 *O49)</f>
        <v>0</v>
      </c>
      <c r="P48" s="30">
        <f t="shared" si="13"/>
        <v>6084</v>
      </c>
      <c r="Q48" s="43"/>
    </row>
    <row r="49" spans="1:17" x14ac:dyDescent="0.25">
      <c r="A49" s="25"/>
      <c r="B49" s="26"/>
      <c r="C49" s="26"/>
      <c r="D49" s="22"/>
      <c r="E49" s="28"/>
      <c r="F49" s="32">
        <f xml:space="preserve"> F48 / (C48 * 3)</f>
        <v>0.08</v>
      </c>
      <c r="G49" s="22"/>
      <c r="H49" s="22"/>
      <c r="I49" s="24"/>
      <c r="J49" s="25"/>
      <c r="K49" s="31">
        <v>0.1</v>
      </c>
      <c r="L49" s="31">
        <v>0</v>
      </c>
      <c r="M49" s="32">
        <v>0</v>
      </c>
      <c r="N49" s="32">
        <v>0.6</v>
      </c>
      <c r="O49" s="32">
        <v>0</v>
      </c>
      <c r="P49" s="32">
        <v>0.3</v>
      </c>
      <c r="Q49" s="45"/>
    </row>
    <row r="50" spans="1:17" x14ac:dyDescent="0.25">
      <c r="A50" s="25"/>
      <c r="B50" s="26"/>
      <c r="C50" s="26"/>
      <c r="D50" s="22"/>
      <c r="E50" s="28"/>
      <c r="F50" s="22"/>
      <c r="G50" s="22"/>
      <c r="H50" s="22"/>
      <c r="I50" s="24"/>
      <c r="J50" s="25"/>
      <c r="K50" s="24"/>
      <c r="L50" s="31"/>
      <c r="M50" s="32"/>
      <c r="N50" s="32"/>
      <c r="O50" s="32"/>
      <c r="P50" s="32"/>
      <c r="Q50" s="25"/>
    </row>
    <row r="51" spans="1:17" ht="38.25" x14ac:dyDescent="0.25">
      <c r="A51" s="25"/>
      <c r="B51" s="26" t="s">
        <v>14</v>
      </c>
      <c r="C51" s="37">
        <v>64000</v>
      </c>
      <c r="D51" s="27">
        <f xml:space="preserve"> C51 / 1950</f>
        <v>32.82</v>
      </c>
      <c r="E51" s="28">
        <v>4896</v>
      </c>
      <c r="F51" s="22">
        <f>D51*E51</f>
        <v>160687</v>
      </c>
      <c r="G51" s="29">
        <v>23.5</v>
      </c>
      <c r="H51" s="38">
        <f xml:space="preserve"> F51 * G51 / 100</f>
        <v>37761</v>
      </c>
      <c r="I51" s="37">
        <f xml:space="preserve"> F51 + H51</f>
        <v>198448</v>
      </c>
      <c r="J51" s="25"/>
      <c r="K51" s="30">
        <f xml:space="preserve"> ($I$51 *K52)</f>
        <v>19845</v>
      </c>
      <c r="L51" s="30">
        <f t="shared" ref="L51:P51" si="14" xml:space="preserve"> ($I$51 *L52)</f>
        <v>69457</v>
      </c>
      <c r="M51" s="30">
        <f t="shared" si="14"/>
        <v>79379</v>
      </c>
      <c r="N51" s="30">
        <f t="shared" si="14"/>
        <v>0</v>
      </c>
      <c r="O51" s="30">
        <f t="shared" si="14"/>
        <v>9922</v>
      </c>
      <c r="P51" s="30">
        <f t="shared" si="14"/>
        <v>19845</v>
      </c>
      <c r="Q51" s="43"/>
    </row>
    <row r="52" spans="1:17" x14ac:dyDescent="0.25">
      <c r="A52" s="25"/>
      <c r="B52" s="26"/>
      <c r="C52" s="26"/>
      <c r="D52" s="22"/>
      <c r="E52" s="28"/>
      <c r="F52" s="32">
        <f xml:space="preserve"> F51 / (C51 * 3)</f>
        <v>0.84</v>
      </c>
      <c r="G52" s="22"/>
      <c r="H52" s="22"/>
      <c r="I52" s="24"/>
      <c r="J52" s="25"/>
      <c r="K52" s="31">
        <v>0.1</v>
      </c>
      <c r="L52" s="31">
        <v>0.35</v>
      </c>
      <c r="M52" s="32">
        <v>0.4</v>
      </c>
      <c r="N52" s="32">
        <v>0</v>
      </c>
      <c r="O52" s="32">
        <v>0.05</v>
      </c>
      <c r="P52" s="32">
        <v>0.1</v>
      </c>
      <c r="Q52" s="45"/>
    </row>
    <row r="53" spans="1:17" x14ac:dyDescent="0.25">
      <c r="A53" s="25"/>
      <c r="B53" s="26"/>
      <c r="C53" s="26"/>
      <c r="D53" s="22"/>
      <c r="E53" s="28"/>
      <c r="F53" s="22"/>
      <c r="G53" s="22"/>
      <c r="H53" s="22"/>
      <c r="I53" s="24"/>
      <c r="J53" s="25"/>
      <c r="K53" s="31"/>
      <c r="L53" s="31"/>
      <c r="M53" s="32"/>
      <c r="N53" s="32"/>
      <c r="O53" s="32"/>
      <c r="P53" s="32"/>
      <c r="Q53" s="25"/>
    </row>
    <row r="54" spans="1:17" ht="38.25" x14ac:dyDescent="0.25">
      <c r="A54" s="25"/>
      <c r="B54" s="26" t="s">
        <v>12</v>
      </c>
      <c r="C54" s="37">
        <v>48000</v>
      </c>
      <c r="D54" s="27">
        <f xml:space="preserve"> C54 / 1950</f>
        <v>24.62</v>
      </c>
      <c r="E54" s="28">
        <v>2100</v>
      </c>
      <c r="F54" s="22">
        <f>D54*E54</f>
        <v>51702</v>
      </c>
      <c r="G54" s="29">
        <v>23.5</v>
      </c>
      <c r="H54" s="38">
        <f xml:space="preserve"> F54 * G54 / 100</f>
        <v>12150</v>
      </c>
      <c r="I54" s="37">
        <f xml:space="preserve"> F54 + H54</f>
        <v>63852</v>
      </c>
      <c r="J54" s="25"/>
      <c r="K54" s="30">
        <f xml:space="preserve"> ($I$54 *K55)</f>
        <v>0</v>
      </c>
      <c r="L54" s="30">
        <f t="shared" ref="L54:P54" si="15" xml:space="preserve"> ($I$54 *L55)</f>
        <v>0</v>
      </c>
      <c r="M54" s="30">
        <f t="shared" si="15"/>
        <v>19156</v>
      </c>
      <c r="N54" s="30">
        <f t="shared" si="15"/>
        <v>44696</v>
      </c>
      <c r="O54" s="30">
        <f t="shared" si="15"/>
        <v>0</v>
      </c>
      <c r="P54" s="30">
        <f t="shared" si="15"/>
        <v>0</v>
      </c>
      <c r="Q54" s="43"/>
    </row>
    <row r="55" spans="1:17" x14ac:dyDescent="0.25">
      <c r="A55" s="25"/>
      <c r="B55" s="26"/>
      <c r="C55" s="26"/>
      <c r="D55" s="22"/>
      <c r="E55" s="28"/>
      <c r="F55" s="32">
        <f xml:space="preserve"> F54 / (C54 * 3)</f>
        <v>0.36</v>
      </c>
      <c r="G55" s="22"/>
      <c r="H55" s="22"/>
      <c r="I55" s="24"/>
      <c r="J55" s="25"/>
      <c r="K55" s="31">
        <v>0</v>
      </c>
      <c r="L55" s="31">
        <v>0</v>
      </c>
      <c r="M55" s="32">
        <v>0.3</v>
      </c>
      <c r="N55" s="32">
        <v>0.7</v>
      </c>
      <c r="O55" s="32">
        <v>0</v>
      </c>
      <c r="P55" s="32">
        <v>0</v>
      </c>
      <c r="Q55" s="45"/>
    </row>
    <row r="56" spans="1:17" x14ac:dyDescent="0.25">
      <c r="A56" s="25"/>
      <c r="B56" s="26"/>
      <c r="C56" s="26"/>
      <c r="D56" s="22"/>
      <c r="E56" s="28"/>
      <c r="F56" s="22"/>
      <c r="G56" s="22"/>
      <c r="H56" s="22"/>
      <c r="I56" s="24"/>
      <c r="J56" s="25"/>
      <c r="K56" s="31"/>
      <c r="L56" s="31"/>
      <c r="M56" s="32"/>
      <c r="N56" s="32"/>
      <c r="O56" s="32"/>
      <c r="P56" s="32"/>
      <c r="Q56" s="45"/>
    </row>
    <row r="57" spans="1:17" ht="30" customHeight="1" x14ac:dyDescent="0.25">
      <c r="A57" s="25"/>
      <c r="B57" s="26" t="s">
        <v>29</v>
      </c>
      <c r="C57" s="37">
        <v>103432</v>
      </c>
      <c r="D57" s="27">
        <f xml:space="preserve"> C57 / 1950</f>
        <v>53.04</v>
      </c>
      <c r="E57" s="213">
        <f>162.5*3.4557</f>
        <v>562</v>
      </c>
      <c r="F57" s="22">
        <f>D57*E57</f>
        <v>29808</v>
      </c>
      <c r="G57" s="29">
        <v>23.5</v>
      </c>
      <c r="H57" s="38">
        <f xml:space="preserve"> F57 * G57 / 100</f>
        <v>7005</v>
      </c>
      <c r="I57" s="37">
        <f xml:space="preserve"> F57 + H57</f>
        <v>36813</v>
      </c>
      <c r="J57" s="25"/>
      <c r="K57" s="30">
        <f xml:space="preserve"> ($I$57 *K58)</f>
        <v>1841</v>
      </c>
      <c r="L57" s="30">
        <f t="shared" ref="L57:P59" si="16" xml:space="preserve"> ($I$57 *L58)</f>
        <v>11044</v>
      </c>
      <c r="M57" s="30">
        <f t="shared" si="16"/>
        <v>20247</v>
      </c>
      <c r="N57" s="30">
        <f t="shared" si="16"/>
        <v>1841</v>
      </c>
      <c r="O57" s="30">
        <f t="shared" si="16"/>
        <v>1841</v>
      </c>
      <c r="P57" s="30">
        <f t="shared" si="16"/>
        <v>0</v>
      </c>
      <c r="Q57" s="43"/>
    </row>
    <row r="58" spans="1:17" x14ac:dyDescent="0.25">
      <c r="A58" s="25"/>
      <c r="B58" s="26"/>
      <c r="C58" s="26"/>
      <c r="D58" s="22"/>
      <c r="E58" s="28"/>
      <c r="F58" s="22"/>
      <c r="G58" s="22"/>
      <c r="H58" s="22"/>
      <c r="I58" s="24"/>
      <c r="J58" s="25"/>
      <c r="K58" s="31">
        <v>0.05</v>
      </c>
      <c r="L58" s="31">
        <v>0.3</v>
      </c>
      <c r="M58" s="32">
        <v>0.55000000000000004</v>
      </c>
      <c r="N58" s="32">
        <v>0.05</v>
      </c>
      <c r="O58" s="32">
        <v>0.05</v>
      </c>
      <c r="P58" s="32">
        <v>0</v>
      </c>
      <c r="Q58" s="45"/>
    </row>
    <row r="59" spans="1:17" ht="25.5" x14ac:dyDescent="0.25">
      <c r="A59" s="25"/>
      <c r="B59" s="26" t="s">
        <v>30</v>
      </c>
      <c r="C59" s="37">
        <v>60246</v>
      </c>
      <c r="D59" s="27">
        <f xml:space="preserve"> C59 / 1950</f>
        <v>30.9</v>
      </c>
      <c r="E59" s="28">
        <f>162.5*3</f>
        <v>488</v>
      </c>
      <c r="F59" s="22">
        <f>D59*E59</f>
        <v>15079</v>
      </c>
      <c r="G59" s="29">
        <v>23.5</v>
      </c>
      <c r="H59" s="38">
        <f xml:space="preserve"> F59 * G59 / 100</f>
        <v>3544</v>
      </c>
      <c r="I59" s="37">
        <f xml:space="preserve"> F59 + H59</f>
        <v>18623</v>
      </c>
      <c r="J59" s="25"/>
      <c r="K59" s="30">
        <f xml:space="preserve"> ($I$59 *K60)</f>
        <v>0</v>
      </c>
      <c r="L59" s="30">
        <f xml:space="preserve"> ($I$59 *L60)</f>
        <v>0</v>
      </c>
      <c r="M59" s="30">
        <f xml:space="preserve"> ($I$59 *M60)</f>
        <v>17692</v>
      </c>
      <c r="N59" s="30">
        <f xml:space="preserve"> ($I$59 *N60)</f>
        <v>931</v>
      </c>
      <c r="O59" s="30">
        <f xml:space="preserve"> ($I$59 *O60)</f>
        <v>0</v>
      </c>
      <c r="P59" s="30">
        <f t="shared" si="16"/>
        <v>0</v>
      </c>
      <c r="Q59" s="43"/>
    </row>
    <row r="60" spans="1:17" x14ac:dyDescent="0.25">
      <c r="A60" s="25"/>
      <c r="B60" s="26"/>
      <c r="C60" s="26"/>
      <c r="D60" s="22"/>
      <c r="E60" s="28"/>
      <c r="F60" s="32">
        <f xml:space="preserve"> F59 / (C59 * 3)</f>
        <v>0.08</v>
      </c>
      <c r="G60" s="22"/>
      <c r="H60" s="22"/>
      <c r="I60" s="24"/>
      <c r="J60" s="25"/>
      <c r="K60" s="31">
        <v>0</v>
      </c>
      <c r="L60" s="31">
        <v>0</v>
      </c>
      <c r="M60" s="32">
        <v>0.95</v>
      </c>
      <c r="N60" s="32">
        <v>0.05</v>
      </c>
      <c r="O60" s="32">
        <v>0</v>
      </c>
      <c r="P60" s="32">
        <v>0</v>
      </c>
      <c r="Q60" s="45"/>
    </row>
    <row r="61" spans="1:17" x14ac:dyDescent="0.25">
      <c r="A61" s="25"/>
      <c r="B61" s="26"/>
      <c r="C61" s="26"/>
      <c r="D61" s="22"/>
      <c r="E61" s="28"/>
      <c r="F61" s="22"/>
      <c r="G61" s="22"/>
      <c r="H61" s="22"/>
      <c r="I61" s="24"/>
      <c r="J61" s="25"/>
      <c r="K61" s="24"/>
      <c r="L61" s="24"/>
      <c r="M61" s="32"/>
      <c r="N61" s="32"/>
      <c r="O61" s="32"/>
      <c r="P61" s="32"/>
      <c r="Q61" s="25"/>
    </row>
    <row r="62" spans="1:17" ht="25.5" x14ac:dyDescent="0.25">
      <c r="A62" s="25"/>
      <c r="B62" s="26" t="s">
        <v>87</v>
      </c>
      <c r="C62" s="202">
        <v>18500</v>
      </c>
      <c r="D62" s="27">
        <f xml:space="preserve"> C62 / 1219</f>
        <v>15.18</v>
      </c>
      <c r="E62" s="203">
        <v>3656.13</v>
      </c>
      <c r="F62" s="22">
        <f>D62*E62</f>
        <v>55500</v>
      </c>
      <c r="G62" s="29">
        <v>6</v>
      </c>
      <c r="H62" s="38">
        <f xml:space="preserve"> F62 * G62 / 100</f>
        <v>3330</v>
      </c>
      <c r="I62" s="37">
        <f xml:space="preserve"> F62 + H62</f>
        <v>58830</v>
      </c>
      <c r="J62" s="25"/>
      <c r="K62" s="30">
        <f t="shared" ref="K62:P62" si="17" xml:space="preserve"> ($I$62 *K63)</f>
        <v>11766</v>
      </c>
      <c r="L62" s="30">
        <f t="shared" si="17"/>
        <v>0</v>
      </c>
      <c r="M62" s="30">
        <f t="shared" si="17"/>
        <v>47064</v>
      </c>
      <c r="N62" s="30">
        <f t="shared" si="17"/>
        <v>0</v>
      </c>
      <c r="O62" s="30">
        <f t="shared" si="17"/>
        <v>0</v>
      </c>
      <c r="P62" s="30">
        <f t="shared" si="17"/>
        <v>0</v>
      </c>
      <c r="Q62" s="43"/>
    </row>
    <row r="63" spans="1:17" x14ac:dyDescent="0.25">
      <c r="A63" s="25"/>
      <c r="B63" s="26"/>
      <c r="C63" s="26"/>
      <c r="D63" s="22"/>
      <c r="E63" s="28"/>
      <c r="F63" s="32">
        <f xml:space="preserve"> F62 / (C62 * 3)</f>
        <v>1</v>
      </c>
      <c r="G63" s="22"/>
      <c r="H63" s="22"/>
      <c r="I63" s="24"/>
      <c r="J63" s="25"/>
      <c r="K63" s="31">
        <v>0.2</v>
      </c>
      <c r="L63" s="31">
        <v>0</v>
      </c>
      <c r="M63" s="32">
        <v>0.8</v>
      </c>
      <c r="N63" s="32">
        <v>0</v>
      </c>
      <c r="O63" s="32">
        <v>0</v>
      </c>
      <c r="P63" s="32">
        <v>0</v>
      </c>
      <c r="Q63" s="45"/>
    </row>
    <row r="64" spans="1:17" x14ac:dyDescent="0.25">
      <c r="A64" s="25"/>
      <c r="B64" s="26"/>
      <c r="C64" s="26"/>
      <c r="D64" s="22"/>
      <c r="E64" s="28"/>
      <c r="F64" s="22"/>
      <c r="G64" s="22"/>
      <c r="H64" s="22"/>
      <c r="I64" s="24"/>
      <c r="J64" s="25"/>
      <c r="K64" s="31"/>
      <c r="L64" s="31"/>
      <c r="M64" s="32"/>
      <c r="N64" s="32"/>
      <c r="O64" s="32"/>
      <c r="P64" s="32"/>
      <c r="Q64" s="45"/>
    </row>
    <row r="65" spans="1:17" x14ac:dyDescent="0.25">
      <c r="A65" s="25"/>
      <c r="B65" s="26"/>
      <c r="C65" s="26"/>
      <c r="D65" s="22"/>
      <c r="E65" s="23"/>
      <c r="F65" s="22"/>
      <c r="G65" s="22"/>
      <c r="H65" s="22"/>
      <c r="I65" s="24"/>
      <c r="J65" s="25"/>
      <c r="K65" s="24"/>
      <c r="L65" s="24"/>
      <c r="M65" s="24"/>
      <c r="N65" s="24"/>
      <c r="O65" s="24"/>
      <c r="P65" s="24"/>
      <c r="Q65" s="25"/>
    </row>
    <row r="66" spans="1:17" ht="27" customHeight="1" x14ac:dyDescent="0.25">
      <c r="A66" s="25"/>
      <c r="B66" s="26" t="s">
        <v>58</v>
      </c>
      <c r="C66" s="26"/>
      <c r="D66" s="22"/>
      <c r="E66" s="23"/>
      <c r="F66" s="192">
        <f t="shared" ref="F66" si="18" xml:space="preserve"> F45 + F48 + F51 + F57 + F62 + F54+F59</f>
        <v>383032</v>
      </c>
      <c r="G66" s="22"/>
      <c r="H66" s="22">
        <f>SUM(H45:H63)</f>
        <v>80300</v>
      </c>
      <c r="I66" s="148">
        <f>SUM(I45:I63)</f>
        <v>463332</v>
      </c>
      <c r="J66" s="25"/>
      <c r="K66" s="33">
        <f t="shared" ref="K66:P66" si="19" xml:space="preserve"> K45 + K48 + K51 + K57 + K62 + K54+K59</f>
        <v>45453</v>
      </c>
      <c r="L66" s="33">
        <f t="shared" si="19"/>
        <v>90474</v>
      </c>
      <c r="M66" s="33">
        <f t="shared" si="19"/>
        <v>213457</v>
      </c>
      <c r="N66" s="33">
        <f t="shared" si="19"/>
        <v>59636</v>
      </c>
      <c r="O66" s="33">
        <f t="shared" si="19"/>
        <v>25060</v>
      </c>
      <c r="P66" s="33">
        <f t="shared" si="19"/>
        <v>29253</v>
      </c>
      <c r="Q66" s="41"/>
    </row>
    <row r="67" spans="1:17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x14ac:dyDescent="0.25">
      <c r="A68" s="55"/>
      <c r="B68" s="56" t="s">
        <v>81</v>
      </c>
      <c r="C68" s="57"/>
      <c r="D68" s="57"/>
      <c r="E68" s="57"/>
      <c r="F68" s="57"/>
      <c r="G68" s="57"/>
      <c r="H68" s="57"/>
      <c r="I68" s="57"/>
      <c r="J68" s="58"/>
      <c r="K68" s="58"/>
      <c r="L68" s="58"/>
      <c r="M68" s="59"/>
      <c r="N68" s="25"/>
      <c r="O68" s="25"/>
      <c r="P68" s="25"/>
      <c r="Q68" s="25"/>
    </row>
    <row r="69" spans="1:17" x14ac:dyDescent="0.25">
      <c r="A69" s="55"/>
      <c r="B69" s="223" t="s">
        <v>82</v>
      </c>
      <c r="C69" s="224"/>
      <c r="D69" s="224"/>
      <c r="E69" s="224"/>
      <c r="F69" s="224"/>
      <c r="G69" s="60"/>
      <c r="H69" s="60"/>
      <c r="I69" s="60"/>
      <c r="J69" s="61"/>
      <c r="K69" s="61"/>
      <c r="L69" s="61"/>
      <c r="M69" s="62"/>
      <c r="N69" s="25"/>
      <c r="O69" s="25"/>
      <c r="P69" s="25"/>
      <c r="Q69" s="25"/>
    </row>
    <row r="70" spans="1:17" x14ac:dyDescent="0.25">
      <c r="B70" s="63" t="s">
        <v>83</v>
      </c>
      <c r="C70" s="64"/>
      <c r="D70" s="64"/>
      <c r="E70" s="64"/>
      <c r="F70" s="64"/>
      <c r="G70" s="64"/>
      <c r="H70" s="64"/>
      <c r="I70" s="64"/>
      <c r="J70" s="65"/>
      <c r="K70" s="65"/>
      <c r="L70" s="65"/>
      <c r="M70" s="66"/>
      <c r="N70" s="25"/>
      <c r="O70" s="25"/>
      <c r="P70" s="25"/>
      <c r="Q70" s="25"/>
    </row>
    <row r="71" spans="1:17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s="36" customFormat="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s="36" customFormat="1" ht="21" x14ac:dyDescent="0.35">
      <c r="A73" s="25"/>
      <c r="B73" s="188" t="s">
        <v>201</v>
      </c>
      <c r="C73" s="188"/>
      <c r="D73" s="188"/>
      <c r="E73" s="188"/>
      <c r="F73" s="188"/>
      <c r="G73" s="188"/>
      <c r="H73" s="188"/>
      <c r="I73" s="188"/>
      <c r="J73" s="196"/>
      <c r="K73" s="196"/>
      <c r="L73" s="196"/>
      <c r="M73" s="196"/>
      <c r="N73" s="196"/>
      <c r="O73"/>
      <c r="P73"/>
      <c r="Q73"/>
    </row>
    <row r="74" spans="1:17" s="36" customFormat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x14ac:dyDescent="0.25">
      <c r="A75" s="25"/>
      <c r="B75" s="149" t="s">
        <v>193</v>
      </c>
      <c r="C75" s="149"/>
      <c r="D75" s="156"/>
      <c r="E75" s="156"/>
      <c r="F75" s="156"/>
      <c r="G75" s="156"/>
      <c r="H75" s="156"/>
      <c r="I75" s="156"/>
      <c r="J75" s="25"/>
      <c r="K75" s="149" t="s">
        <v>194</v>
      </c>
      <c r="L75" s="157"/>
      <c r="M75" s="157"/>
      <c r="N75" s="157"/>
      <c r="O75" s="25"/>
      <c r="P75" s="25"/>
      <c r="Q75" s="25"/>
    </row>
    <row r="76" spans="1:17" s="36" customFormat="1" x14ac:dyDescent="0.25">
      <c r="B76" s="54" t="s">
        <v>80</v>
      </c>
      <c r="C76" s="18"/>
      <c r="K76" s="54" t="s">
        <v>4</v>
      </c>
    </row>
    <row r="77" spans="1:17" ht="90" customHeight="1" x14ac:dyDescent="0.25">
      <c r="A77" s="25"/>
      <c r="B77" s="46" t="s">
        <v>84</v>
      </c>
      <c r="C77" s="46" t="s">
        <v>35</v>
      </c>
      <c r="D77" s="46" t="s">
        <v>1</v>
      </c>
      <c r="E77" s="46" t="s">
        <v>6</v>
      </c>
      <c r="F77" s="46" t="s">
        <v>7</v>
      </c>
      <c r="G77" s="46" t="s">
        <v>8</v>
      </c>
      <c r="H77" s="46"/>
      <c r="I77" s="46" t="s">
        <v>9</v>
      </c>
      <c r="J77" s="19"/>
      <c r="K77" s="46" t="s">
        <v>168</v>
      </c>
      <c r="L77" s="46" t="s">
        <v>31</v>
      </c>
      <c r="M77" s="46" t="s">
        <v>32</v>
      </c>
      <c r="N77" s="46" t="s">
        <v>33</v>
      </c>
      <c r="O77" s="25"/>
      <c r="Q77" s="34"/>
    </row>
    <row r="78" spans="1:17" x14ac:dyDescent="0.25">
      <c r="A78" s="25"/>
      <c r="B78" s="21"/>
      <c r="C78" s="21"/>
      <c r="D78" s="22"/>
      <c r="E78" s="23"/>
      <c r="F78" s="22"/>
      <c r="G78" s="22"/>
      <c r="H78" s="22"/>
      <c r="I78" s="24"/>
      <c r="J78" s="25"/>
      <c r="K78" s="24"/>
      <c r="L78" s="24"/>
      <c r="M78" s="24"/>
      <c r="N78" s="24"/>
      <c r="O78" s="25"/>
      <c r="Q78" s="34"/>
    </row>
    <row r="79" spans="1:17" ht="25.5" x14ac:dyDescent="0.25">
      <c r="A79" s="25"/>
      <c r="B79" s="26" t="s">
        <v>10</v>
      </c>
      <c r="C79" s="37">
        <v>69979</v>
      </c>
      <c r="D79" s="27">
        <f xml:space="preserve"> C79 / 1950</f>
        <v>35.89</v>
      </c>
      <c r="E79" s="28">
        <f>162.5*7</f>
        <v>1138</v>
      </c>
      <c r="F79" s="22">
        <f>D79*E79</f>
        <v>40843</v>
      </c>
      <c r="G79" s="29">
        <v>23.5</v>
      </c>
      <c r="H79" s="38">
        <f xml:space="preserve"> F79 * G79 / 100</f>
        <v>9598</v>
      </c>
      <c r="I79" s="37">
        <f xml:space="preserve"> F79 + H79</f>
        <v>50441</v>
      </c>
      <c r="J79" s="25"/>
      <c r="K79" s="30">
        <f xml:space="preserve"> ($I$79 *K80)</f>
        <v>10088</v>
      </c>
      <c r="L79" s="30">
        <f t="shared" ref="L79:N79" si="20" xml:space="preserve"> ($I$79 *L80)</f>
        <v>35309</v>
      </c>
      <c r="M79" s="30">
        <f t="shared" si="20"/>
        <v>5044</v>
      </c>
      <c r="N79" s="30">
        <f t="shared" si="20"/>
        <v>0</v>
      </c>
      <c r="O79" s="43"/>
      <c r="Q79" s="34"/>
    </row>
    <row r="80" spans="1:17" x14ac:dyDescent="0.2">
      <c r="A80" s="25"/>
      <c r="B80" s="26"/>
      <c r="C80" s="44"/>
      <c r="D80" s="22"/>
      <c r="E80" s="40" t="s">
        <v>37</v>
      </c>
      <c r="F80" s="32">
        <f xml:space="preserve"> F79 / (C79 * 3)</f>
        <v>0.19</v>
      </c>
      <c r="G80" s="22"/>
      <c r="H80" s="22"/>
      <c r="I80" s="24"/>
      <c r="J80" s="25"/>
      <c r="K80" s="31">
        <v>0.2</v>
      </c>
      <c r="L80" s="31">
        <v>0.7</v>
      </c>
      <c r="M80" s="32">
        <v>0.1</v>
      </c>
      <c r="N80" s="32">
        <v>0</v>
      </c>
      <c r="O80" s="45"/>
      <c r="Q80" s="34"/>
    </row>
    <row r="81" spans="1:17" x14ac:dyDescent="0.25">
      <c r="A81" s="25"/>
      <c r="B81" s="26"/>
      <c r="C81" s="26"/>
      <c r="D81" s="22"/>
      <c r="E81" s="28"/>
      <c r="F81" s="22"/>
      <c r="G81" s="22"/>
      <c r="H81" s="22"/>
      <c r="I81" s="24"/>
      <c r="J81" s="25"/>
      <c r="K81" s="31"/>
      <c r="L81" s="31"/>
      <c r="M81" s="32"/>
      <c r="N81" s="32"/>
      <c r="O81" s="25"/>
      <c r="Q81" s="34"/>
    </row>
    <row r="82" spans="1:17" ht="51" x14ac:dyDescent="0.25">
      <c r="A82" s="25"/>
      <c r="B82" s="26" t="s">
        <v>11</v>
      </c>
      <c r="C82" s="37">
        <v>65622</v>
      </c>
      <c r="D82" s="27">
        <f xml:space="preserve"> C82 / 1950</f>
        <v>33.65</v>
      </c>
      <c r="E82" s="28">
        <f>162.5*12</f>
        <v>1950</v>
      </c>
      <c r="F82" s="22">
        <f>D82*E82</f>
        <v>65618</v>
      </c>
      <c r="G82" s="29">
        <v>23.5</v>
      </c>
      <c r="H82" s="38">
        <f xml:space="preserve"> F82 * G82 / 100</f>
        <v>15420</v>
      </c>
      <c r="I82" s="37">
        <f xml:space="preserve"> F82 + H82</f>
        <v>81038</v>
      </c>
      <c r="J82" s="25"/>
      <c r="K82" s="30">
        <f xml:space="preserve"> ($I$82 *K83)</f>
        <v>0</v>
      </c>
      <c r="L82" s="30">
        <f t="shared" ref="L82:N82" si="21" xml:space="preserve"> ($I$82 *L83)</f>
        <v>48623</v>
      </c>
      <c r="M82" s="30">
        <f t="shared" si="21"/>
        <v>16208</v>
      </c>
      <c r="N82" s="30">
        <f t="shared" si="21"/>
        <v>16208</v>
      </c>
      <c r="O82" s="43"/>
      <c r="Q82" s="34"/>
    </row>
    <row r="83" spans="1:17" x14ac:dyDescent="0.25">
      <c r="A83" s="25"/>
      <c r="B83" s="26"/>
      <c r="C83" s="39"/>
      <c r="D83" s="22"/>
      <c r="E83" s="28"/>
      <c r="F83" s="32">
        <f xml:space="preserve"> F82 / (C82 * 3)</f>
        <v>0.33</v>
      </c>
      <c r="G83" s="22"/>
      <c r="H83" s="22"/>
      <c r="I83" s="24"/>
      <c r="J83" s="25"/>
      <c r="K83" s="31">
        <v>0</v>
      </c>
      <c r="L83" s="31">
        <v>0.6</v>
      </c>
      <c r="M83" s="32">
        <v>0.2</v>
      </c>
      <c r="N83" s="32">
        <v>0.2</v>
      </c>
      <c r="O83" s="45"/>
      <c r="Q83" s="34"/>
    </row>
    <row r="84" spans="1:17" x14ac:dyDescent="0.25">
      <c r="A84" s="25"/>
      <c r="B84" s="26"/>
      <c r="C84" s="39"/>
      <c r="D84" s="22"/>
      <c r="E84" s="28"/>
      <c r="F84" s="22"/>
      <c r="G84" s="22"/>
      <c r="H84" s="22"/>
      <c r="I84" s="24"/>
      <c r="J84" s="25"/>
      <c r="K84" s="24"/>
      <c r="L84" s="31"/>
      <c r="M84" s="32"/>
      <c r="N84" s="32"/>
      <c r="O84" s="25"/>
      <c r="Q84" s="34"/>
    </row>
    <row r="85" spans="1:17" ht="38.25" x14ac:dyDescent="0.25">
      <c r="A85" s="25"/>
      <c r="B85" s="26" t="s">
        <v>14</v>
      </c>
      <c r="C85" s="37">
        <v>64000</v>
      </c>
      <c r="D85" s="27">
        <f xml:space="preserve"> C85 / 1950</f>
        <v>32.82</v>
      </c>
      <c r="E85" s="204">
        <v>193.65</v>
      </c>
      <c r="F85" s="22">
        <f>D85*E85</f>
        <v>6356</v>
      </c>
      <c r="G85" s="29">
        <v>23.5</v>
      </c>
      <c r="H85" s="38">
        <f xml:space="preserve"> F85 * G85 / 100</f>
        <v>1494</v>
      </c>
      <c r="I85" s="37">
        <f xml:space="preserve"> F85 + H85</f>
        <v>7850</v>
      </c>
      <c r="J85" s="25"/>
      <c r="K85" s="30">
        <f xml:space="preserve"> ($I$85 *K86)</f>
        <v>3925</v>
      </c>
      <c r="L85" s="30">
        <f t="shared" ref="L85:N85" si="22" xml:space="preserve"> ($I$85 *L86)</f>
        <v>2355</v>
      </c>
      <c r="M85" s="30">
        <f t="shared" si="22"/>
        <v>1570</v>
      </c>
      <c r="N85" s="30">
        <f t="shared" si="22"/>
        <v>0</v>
      </c>
      <c r="O85" s="43"/>
      <c r="Q85" s="34"/>
    </row>
    <row r="86" spans="1:17" x14ac:dyDescent="0.25">
      <c r="A86" s="25"/>
      <c r="B86" s="26"/>
      <c r="C86" s="39"/>
      <c r="D86" s="22"/>
      <c r="E86" s="28"/>
      <c r="F86" s="32">
        <f xml:space="preserve"> F85 / (C85 * 3)</f>
        <v>0.03</v>
      </c>
      <c r="G86" s="22"/>
      <c r="H86" s="22"/>
      <c r="I86" s="24"/>
      <c r="J86" s="25"/>
      <c r="K86" s="31">
        <v>0.5</v>
      </c>
      <c r="L86" s="31">
        <v>0.3</v>
      </c>
      <c r="M86" s="32">
        <v>0.2</v>
      </c>
      <c r="N86" s="32">
        <v>0</v>
      </c>
      <c r="O86" s="45"/>
      <c r="Q86" s="34"/>
    </row>
    <row r="87" spans="1:17" x14ac:dyDescent="0.25">
      <c r="A87" s="25"/>
      <c r="B87" s="26"/>
      <c r="C87" s="39"/>
      <c r="D87" s="22"/>
      <c r="E87" s="28"/>
      <c r="F87" s="22"/>
      <c r="G87" s="22"/>
      <c r="H87" s="22"/>
      <c r="I87" s="24"/>
      <c r="J87" s="25"/>
      <c r="K87" s="31"/>
      <c r="L87" s="31"/>
      <c r="M87" s="32"/>
      <c r="N87" s="32"/>
      <c r="O87" s="45"/>
      <c r="Q87" s="34"/>
    </row>
    <row r="88" spans="1:17" ht="25.5" x14ac:dyDescent="0.25">
      <c r="A88" s="25"/>
      <c r="B88" s="26" t="s">
        <v>38</v>
      </c>
      <c r="C88" s="211">
        <v>56250</v>
      </c>
      <c r="D88" s="212">
        <f xml:space="preserve"> C88 / 1950</f>
        <v>28.85</v>
      </c>
      <c r="E88" s="213">
        <v>2000</v>
      </c>
      <c r="F88" s="22">
        <f>D88*E88</f>
        <v>57700</v>
      </c>
      <c r="G88" s="29">
        <v>23.5</v>
      </c>
      <c r="H88" s="38">
        <f xml:space="preserve"> F88 * G88 / 100</f>
        <v>13560</v>
      </c>
      <c r="I88" s="37">
        <f xml:space="preserve"> F88 + H88</f>
        <v>71260</v>
      </c>
      <c r="J88" s="25"/>
      <c r="K88" s="30">
        <f t="shared" ref="K88:N88" si="23" xml:space="preserve"> ($I$88 *K89)</f>
        <v>49882</v>
      </c>
      <c r="L88" s="30">
        <f t="shared" si="23"/>
        <v>7126</v>
      </c>
      <c r="M88" s="30">
        <f t="shared" si="23"/>
        <v>14252</v>
      </c>
      <c r="N88" s="30">
        <f t="shared" si="23"/>
        <v>0</v>
      </c>
      <c r="O88" s="43"/>
      <c r="Q88" s="34"/>
    </row>
    <row r="89" spans="1:17" x14ac:dyDescent="0.25">
      <c r="A89" s="25"/>
      <c r="B89" s="26"/>
      <c r="C89" s="39"/>
      <c r="D89" s="22"/>
      <c r="E89" s="28"/>
      <c r="F89" s="32">
        <f xml:space="preserve"> F88 / (C88 * 3)</f>
        <v>0.34</v>
      </c>
      <c r="G89" s="22"/>
      <c r="H89" s="22"/>
      <c r="I89" s="24"/>
      <c r="J89" s="25"/>
      <c r="K89" s="31">
        <v>0.7</v>
      </c>
      <c r="L89" s="31">
        <v>0.1</v>
      </c>
      <c r="M89" s="32">
        <v>0.2</v>
      </c>
      <c r="N89" s="32">
        <v>0</v>
      </c>
      <c r="O89" s="45"/>
      <c r="Q89" s="34"/>
    </row>
    <row r="90" spans="1:17" x14ac:dyDescent="0.25">
      <c r="A90" s="25"/>
      <c r="B90" s="26"/>
      <c r="C90" s="39"/>
      <c r="D90" s="22"/>
      <c r="E90" s="28"/>
      <c r="F90" s="22"/>
      <c r="G90" s="22"/>
      <c r="H90" s="22"/>
      <c r="I90" s="24"/>
      <c r="J90" s="25"/>
      <c r="K90" s="31"/>
      <c r="L90" s="31"/>
      <c r="M90" s="32"/>
      <c r="N90" s="32"/>
      <c r="O90" s="45"/>
      <c r="Q90" s="34"/>
    </row>
    <row r="91" spans="1:17" ht="38.25" x14ac:dyDescent="0.25">
      <c r="A91" s="25"/>
      <c r="B91" s="26" t="s">
        <v>39</v>
      </c>
      <c r="C91" s="37">
        <v>48000</v>
      </c>
      <c r="D91" s="27">
        <f xml:space="preserve"> C91 / 1950</f>
        <v>24.62</v>
      </c>
      <c r="E91" s="28">
        <f>162.5*11</f>
        <v>1788</v>
      </c>
      <c r="F91" s="22">
        <f>D91*E91</f>
        <v>44021</v>
      </c>
      <c r="G91" s="29">
        <v>23.5</v>
      </c>
      <c r="H91" s="38">
        <f xml:space="preserve"> F91 * G91 / 100</f>
        <v>10345</v>
      </c>
      <c r="I91" s="37">
        <f xml:space="preserve"> F91 + H91</f>
        <v>54366</v>
      </c>
      <c r="J91" s="25"/>
      <c r="K91" s="30">
        <f xml:space="preserve"> ($I$91 *K92)</f>
        <v>32620</v>
      </c>
      <c r="L91" s="30">
        <f t="shared" ref="L91:N91" si="24" xml:space="preserve"> ($I$91 *L92)</f>
        <v>0</v>
      </c>
      <c r="M91" s="30">
        <f t="shared" si="24"/>
        <v>10873</v>
      </c>
      <c r="N91" s="30">
        <f t="shared" si="24"/>
        <v>10873</v>
      </c>
      <c r="O91" s="43"/>
      <c r="Q91" s="34"/>
    </row>
    <row r="92" spans="1:17" x14ac:dyDescent="0.25">
      <c r="A92" s="25"/>
      <c r="B92" s="26"/>
      <c r="C92" s="26"/>
      <c r="D92" s="22"/>
      <c r="E92" s="28"/>
      <c r="F92" s="32">
        <f xml:space="preserve"> F91 / (C91 * 3)</f>
        <v>0.31</v>
      </c>
      <c r="G92" s="22"/>
      <c r="H92" s="22"/>
      <c r="I92" s="24"/>
      <c r="J92" s="25"/>
      <c r="K92" s="31">
        <v>0.6</v>
      </c>
      <c r="L92" s="31">
        <v>0</v>
      </c>
      <c r="M92" s="32">
        <v>0.2</v>
      </c>
      <c r="N92" s="32">
        <v>0.2</v>
      </c>
      <c r="O92" s="45"/>
      <c r="Q92" s="34"/>
    </row>
    <row r="93" spans="1:17" x14ac:dyDescent="0.25">
      <c r="A93" s="25"/>
      <c r="B93" s="26"/>
      <c r="C93" s="26"/>
      <c r="D93" s="22"/>
      <c r="E93" s="28"/>
      <c r="F93" s="22"/>
      <c r="G93" s="22"/>
      <c r="H93" s="22"/>
      <c r="I93" s="24"/>
      <c r="J93" s="25"/>
      <c r="K93" s="31"/>
      <c r="L93" s="31"/>
      <c r="M93" s="32"/>
      <c r="N93" s="32"/>
      <c r="O93" s="45"/>
      <c r="Q93" s="34"/>
    </row>
    <row r="94" spans="1:17" ht="25.5" x14ac:dyDescent="0.25">
      <c r="A94" s="25"/>
      <c r="B94" s="26" t="s">
        <v>23</v>
      </c>
      <c r="C94" s="37">
        <v>60246</v>
      </c>
      <c r="D94" s="27">
        <f xml:space="preserve"> C94 / 1950</f>
        <v>30.9</v>
      </c>
      <c r="E94" s="28">
        <f>162.5*10</f>
        <v>1625</v>
      </c>
      <c r="F94" s="22">
        <f>D94*E94</f>
        <v>50213</v>
      </c>
      <c r="G94" s="29">
        <v>23.5</v>
      </c>
      <c r="H94" s="38">
        <f xml:space="preserve"> F94 * G94 / 100</f>
        <v>11800</v>
      </c>
      <c r="I94" s="37">
        <f xml:space="preserve"> F94 + H94</f>
        <v>62013</v>
      </c>
      <c r="J94" s="25"/>
      <c r="K94" s="30">
        <f xml:space="preserve"> ($I$94 *K95)</f>
        <v>49610</v>
      </c>
      <c r="L94" s="30">
        <f t="shared" ref="L94:N94" si="25" xml:space="preserve"> ($I$94 *L95)</f>
        <v>0</v>
      </c>
      <c r="M94" s="30">
        <f t="shared" si="25"/>
        <v>12403</v>
      </c>
      <c r="N94" s="30">
        <f t="shared" si="25"/>
        <v>0</v>
      </c>
      <c r="O94" s="43"/>
      <c r="Q94" s="34"/>
    </row>
    <row r="95" spans="1:17" x14ac:dyDescent="0.25">
      <c r="A95" s="25"/>
      <c r="B95" s="26"/>
      <c r="C95" s="26"/>
      <c r="D95" s="22"/>
      <c r="E95" s="28"/>
      <c r="F95" s="32">
        <f xml:space="preserve"> F94 / (C94 * 3)</f>
        <v>0.28000000000000003</v>
      </c>
      <c r="G95" s="22"/>
      <c r="H95" s="22"/>
      <c r="I95" s="24"/>
      <c r="J95" s="25"/>
      <c r="K95" s="31">
        <v>0.8</v>
      </c>
      <c r="L95" s="31">
        <v>0</v>
      </c>
      <c r="M95" s="32">
        <v>0.2</v>
      </c>
      <c r="N95" s="32">
        <v>0</v>
      </c>
      <c r="O95" s="45"/>
      <c r="Q95" s="34"/>
    </row>
    <row r="96" spans="1:17" x14ac:dyDescent="0.25">
      <c r="A96" s="25"/>
      <c r="B96" s="26"/>
      <c r="C96" s="26"/>
      <c r="D96" s="22"/>
      <c r="E96" s="28"/>
      <c r="F96" s="22"/>
      <c r="G96" s="22"/>
      <c r="H96" s="22"/>
      <c r="I96" s="24"/>
      <c r="J96" s="25"/>
      <c r="K96" s="24"/>
      <c r="L96" s="24"/>
      <c r="M96" s="32"/>
      <c r="N96" s="32"/>
      <c r="O96" s="25"/>
      <c r="Q96" s="34"/>
    </row>
    <row r="97" spans="1:17" ht="25.5" x14ac:dyDescent="0.25">
      <c r="A97" s="25"/>
      <c r="B97" s="26" t="s">
        <v>98</v>
      </c>
      <c r="C97" s="202">
        <v>18500</v>
      </c>
      <c r="D97" s="27">
        <f xml:space="preserve"> C97 / 1219</f>
        <v>15.18</v>
      </c>
      <c r="E97" s="204">
        <v>3656.13</v>
      </c>
      <c r="F97" s="22">
        <f>D97*E97</f>
        <v>55500</v>
      </c>
      <c r="G97" s="29">
        <v>6</v>
      </c>
      <c r="H97" s="38">
        <f xml:space="preserve"> F97 * G97 / 100</f>
        <v>3330</v>
      </c>
      <c r="I97" s="37">
        <f xml:space="preserve"> F97 + H97</f>
        <v>58830</v>
      </c>
      <c r="J97" s="25"/>
      <c r="K97" s="30">
        <f xml:space="preserve"> ($I$97 *K98)</f>
        <v>58830</v>
      </c>
      <c r="L97" s="30">
        <f t="shared" ref="L97:N97" si="26" xml:space="preserve"> ($I$97 *L98)</f>
        <v>0</v>
      </c>
      <c r="M97" s="30">
        <f t="shared" si="26"/>
        <v>0</v>
      </c>
      <c r="N97" s="30">
        <f t="shared" si="26"/>
        <v>0</v>
      </c>
      <c r="O97" s="43"/>
      <c r="Q97" s="34"/>
    </row>
    <row r="98" spans="1:17" x14ac:dyDescent="0.25">
      <c r="A98" s="25"/>
      <c r="B98" s="26"/>
      <c r="C98" s="26"/>
      <c r="D98" s="22"/>
      <c r="E98" s="28"/>
      <c r="F98" s="32">
        <f xml:space="preserve"> F97 / (C97 * 3)</f>
        <v>1</v>
      </c>
      <c r="G98" s="22"/>
      <c r="H98" s="22"/>
      <c r="I98" s="24"/>
      <c r="J98" s="25"/>
      <c r="K98" s="31">
        <v>1</v>
      </c>
      <c r="L98" s="31">
        <v>0</v>
      </c>
      <c r="M98" s="32">
        <v>0</v>
      </c>
      <c r="N98" s="32">
        <v>0</v>
      </c>
      <c r="O98" s="45"/>
      <c r="Q98" s="34"/>
    </row>
    <row r="99" spans="1:17" x14ac:dyDescent="0.25">
      <c r="A99" s="25"/>
      <c r="B99" s="26"/>
      <c r="C99" s="26"/>
      <c r="D99" s="22"/>
      <c r="E99" s="28"/>
      <c r="F99" s="22"/>
      <c r="G99" s="22"/>
      <c r="H99" s="22"/>
      <c r="I99" s="24"/>
      <c r="J99" s="25"/>
      <c r="K99" s="31"/>
      <c r="L99" s="31"/>
      <c r="M99" s="32"/>
      <c r="N99" s="32"/>
      <c r="O99" s="45"/>
      <c r="Q99" s="34"/>
    </row>
    <row r="100" spans="1:17" x14ac:dyDescent="0.25">
      <c r="A100" s="25"/>
      <c r="B100" s="26"/>
      <c r="C100" s="26"/>
      <c r="D100" s="22"/>
      <c r="E100" s="23"/>
      <c r="F100" s="22"/>
      <c r="G100" s="22"/>
      <c r="H100" s="22"/>
      <c r="I100" s="24"/>
      <c r="J100" s="25"/>
      <c r="K100" s="24"/>
      <c r="L100" s="24"/>
      <c r="M100" s="24"/>
      <c r="N100" s="24"/>
      <c r="O100" s="25"/>
      <c r="Q100" s="34"/>
    </row>
    <row r="101" spans="1:17" x14ac:dyDescent="0.25">
      <c r="A101" s="25"/>
      <c r="B101" s="26" t="s">
        <v>13</v>
      </c>
      <c r="C101" s="26"/>
      <c r="D101" s="22"/>
      <c r="E101" s="23"/>
      <c r="F101" s="192">
        <f xml:space="preserve"> F79 + F82 + F85 + F88  + F97 + F91+ F94</f>
        <v>320251</v>
      </c>
      <c r="G101" s="22"/>
      <c r="H101" s="22">
        <f>SUM(H79:H99)</f>
        <v>65547</v>
      </c>
      <c r="I101" s="148">
        <f>SUM(I79:I99)</f>
        <v>385798</v>
      </c>
      <c r="J101" s="25"/>
      <c r="K101" s="33">
        <f xml:space="preserve"> K79 + K82 + K85 + K88  + K97 + K91+ K94</f>
        <v>204955</v>
      </c>
      <c r="L101" s="33">
        <f t="shared" ref="L101:N101" si="27" xml:space="preserve"> L79 + L82 + L85 + L88  + L97 + L91+ L94</f>
        <v>93413</v>
      </c>
      <c r="M101" s="33">
        <f t="shared" si="27"/>
        <v>60350</v>
      </c>
      <c r="N101" s="33">
        <f t="shared" si="27"/>
        <v>27081</v>
      </c>
      <c r="O101" s="41"/>
      <c r="Q101" s="34"/>
    </row>
    <row r="102" spans="1:17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1:17" s="36" customFormat="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1:17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1:17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</sheetData>
  <mergeCells count="1">
    <mergeCell ref="B69:F69"/>
  </mergeCells>
  <pageMargins left="0.7" right="0.7" top="0.75" bottom="0.75" header="0.3" footer="0.3"/>
  <pageSetup orientation="landscape" r:id="rId1"/>
  <ignoredErrors>
    <ignoredError sqref="F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Overview</vt:lpstr>
      <vt:lpstr>Prof-Services</vt:lpstr>
      <vt:lpstr>Data-Vendors</vt:lpstr>
      <vt:lpstr>Hardware</vt:lpstr>
      <vt:lpstr>Travel</vt:lpstr>
      <vt:lpstr>WVU-Personnel</vt:lpstr>
      <vt:lpstr>'WVU-Personnel'!Print_Area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Donaldson</dc:creator>
  <cp:lastModifiedBy>Kurt Donaldson</cp:lastModifiedBy>
  <cp:lastPrinted>2015-03-27T03:01:10Z</cp:lastPrinted>
  <dcterms:created xsi:type="dcterms:W3CDTF">2015-01-30T13:10:54Z</dcterms:created>
  <dcterms:modified xsi:type="dcterms:W3CDTF">2017-09-08T14:37:55Z</dcterms:modified>
</cp:coreProperties>
</file>