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onaldson\Dropbox\Kurt\HMP\Proposal\SeptemberSubmission\"/>
    </mc:Choice>
  </mc:AlternateContent>
  <bookViews>
    <workbookView xWindow="240" yWindow="120" windowWidth="21840" windowHeight="8190"/>
  </bookViews>
  <sheets>
    <sheet name="DataVendorCosts" sheetId="4" r:id="rId1"/>
    <sheet name="Data-Prices" sheetId="5" r:id="rId2"/>
    <sheet name="Parcels" sheetId="1" r:id="rId3"/>
    <sheet name="Addresses" sheetId="2" r:id="rId4"/>
    <sheet name="Imagery" sheetId="3" r:id="rId5"/>
  </sheets>
  <calcPr calcId="162913" fullPrecision="0"/>
</workbook>
</file>

<file path=xl/calcChain.xml><?xml version="1.0" encoding="utf-8"?>
<calcChain xmlns="http://schemas.openxmlformats.org/spreadsheetml/2006/main">
  <c r="K18" i="1" l="1"/>
  <c r="J18" i="1"/>
  <c r="C7" i="4" s="1"/>
  <c r="I18" i="1"/>
  <c r="C6" i="4" s="1"/>
  <c r="D6" i="2"/>
  <c r="C9" i="2" l="1"/>
  <c r="G18" i="1" l="1"/>
  <c r="E18" i="1"/>
  <c r="D18" i="1"/>
  <c r="E65" i="3" l="1"/>
  <c r="D61" i="3"/>
  <c r="E61" i="3" s="1"/>
  <c r="D60" i="3"/>
  <c r="D59" i="3"/>
  <c r="E59" i="3" s="1"/>
  <c r="D58" i="3"/>
  <c r="D57" i="3"/>
  <c r="E57" i="3" s="1"/>
  <c r="D56" i="3"/>
  <c r="E56" i="3" s="1"/>
  <c r="D55" i="3"/>
  <c r="D54" i="3"/>
  <c r="D53" i="3"/>
  <c r="E53" i="3" s="1"/>
  <c r="D52" i="3"/>
  <c r="D51" i="3"/>
  <c r="E51" i="3" s="1"/>
  <c r="D50" i="3"/>
  <c r="E50" i="3" s="1"/>
  <c r="D49" i="3"/>
  <c r="D48" i="3"/>
  <c r="D47" i="3"/>
  <c r="D46" i="3"/>
  <c r="D45" i="3"/>
  <c r="D44" i="3"/>
  <c r="D43" i="3"/>
  <c r="E43" i="3" s="1"/>
  <c r="D42" i="3"/>
  <c r="E42" i="3" s="1"/>
  <c r="D41" i="3"/>
  <c r="D40" i="3"/>
  <c r="E40" i="3" s="1"/>
  <c r="D39" i="3"/>
  <c r="E39" i="3" s="1"/>
  <c r="D38" i="3"/>
  <c r="E38" i="3" s="1"/>
  <c r="D37" i="3"/>
  <c r="D36" i="3"/>
  <c r="E36" i="3" s="1"/>
  <c r="D35" i="3"/>
  <c r="D34" i="3"/>
  <c r="D33" i="3"/>
  <c r="E33" i="3" s="1"/>
  <c r="D32" i="3"/>
  <c r="E32" i="3" s="1"/>
  <c r="D31" i="3"/>
  <c r="D30" i="3"/>
  <c r="D29" i="3"/>
  <c r="E29" i="3" s="1"/>
  <c r="D28" i="3"/>
  <c r="D27" i="3"/>
  <c r="E27" i="3" s="1"/>
  <c r="D26" i="3"/>
  <c r="D25" i="3"/>
  <c r="D24" i="3"/>
  <c r="E24" i="3" s="1"/>
  <c r="D23" i="3"/>
  <c r="D22" i="3"/>
  <c r="E22" i="3" s="1"/>
  <c r="D21" i="3"/>
  <c r="D20" i="3"/>
  <c r="D19" i="3"/>
  <c r="E19" i="3" s="1"/>
  <c r="D18" i="3"/>
  <c r="D17" i="3"/>
  <c r="E17" i="3" s="1"/>
  <c r="D16" i="3"/>
  <c r="D15" i="3"/>
  <c r="D14" i="3"/>
  <c r="E14" i="3" s="1"/>
  <c r="D13" i="3"/>
  <c r="E13" i="3" s="1"/>
  <c r="D12" i="3"/>
  <c r="D11" i="3"/>
  <c r="D10" i="3"/>
  <c r="E10" i="3" s="1"/>
  <c r="D9" i="3"/>
  <c r="E9" i="3" s="1"/>
  <c r="D8" i="3"/>
  <c r="D7" i="3"/>
  <c r="C5" i="3"/>
  <c r="D5" i="3" l="1"/>
  <c r="E7" i="3"/>
  <c r="E63" i="3" s="1"/>
  <c r="J62" i="3"/>
  <c r="D8" i="2" l="1"/>
  <c r="D7" i="2"/>
  <c r="D9" i="2" s="1"/>
  <c r="C8" i="4" s="1"/>
  <c r="C14" i="4" s="1"/>
</calcChain>
</file>

<file path=xl/sharedStrings.xml><?xml version="1.0" encoding="utf-8"?>
<sst xmlns="http://schemas.openxmlformats.org/spreadsheetml/2006/main" count="241" uniqueCount="198">
  <si>
    <t>County</t>
  </si>
  <si>
    <t>Barbour</t>
  </si>
  <si>
    <t>Berkeley</t>
  </si>
  <si>
    <t>Boone</t>
  </si>
  <si>
    <t>Braxton</t>
  </si>
  <si>
    <t>Cabell</t>
  </si>
  <si>
    <t>Calhoun</t>
  </si>
  <si>
    <t>Clay</t>
  </si>
  <si>
    <t>Doddridge</t>
  </si>
  <si>
    <t>Brooke</t>
  </si>
  <si>
    <t>Fayette</t>
  </si>
  <si>
    <t>Gilmer</t>
  </si>
  <si>
    <t>Grant</t>
  </si>
  <si>
    <t>Greenbrier</t>
  </si>
  <si>
    <t>Hampshire</t>
  </si>
  <si>
    <t>Hancock</t>
  </si>
  <si>
    <t>Hardy</t>
  </si>
  <si>
    <t>Harrison</t>
  </si>
  <si>
    <t>Jackson</t>
  </si>
  <si>
    <t>Jefferson</t>
  </si>
  <si>
    <t>Kanawha</t>
  </si>
  <si>
    <t>Lewis</t>
  </si>
  <si>
    <t>Lincoln</t>
  </si>
  <si>
    <t>Logan</t>
  </si>
  <si>
    <t>Marion</t>
  </si>
  <si>
    <t>Marshall</t>
  </si>
  <si>
    <t>Mason</t>
  </si>
  <si>
    <t>McDowell</t>
  </si>
  <si>
    <t>Mercer</t>
  </si>
  <si>
    <t>Mineral</t>
  </si>
  <si>
    <t>Mingo</t>
  </si>
  <si>
    <t>Monongalia</t>
  </si>
  <si>
    <t>Monroe</t>
  </si>
  <si>
    <t>Morgan</t>
  </si>
  <si>
    <t>Nicholas</t>
  </si>
  <si>
    <t>Ohio</t>
  </si>
  <si>
    <t>Pendleton</t>
  </si>
  <si>
    <t>Pleasants</t>
  </si>
  <si>
    <t>Pocahontas</t>
  </si>
  <si>
    <t>Preston</t>
  </si>
  <si>
    <t>Putnam</t>
  </si>
  <si>
    <t>Raleigh</t>
  </si>
  <si>
    <t>Randolph</t>
  </si>
  <si>
    <t>Ritchie</t>
  </si>
  <si>
    <t>Roane</t>
  </si>
  <si>
    <t>Summers</t>
  </si>
  <si>
    <t>Taylor</t>
  </si>
  <si>
    <t>Tucker</t>
  </si>
  <si>
    <t>Tyler</t>
  </si>
  <si>
    <t>Upshur</t>
  </si>
  <si>
    <t>Wayne</t>
  </si>
  <si>
    <t>Webster</t>
  </si>
  <si>
    <t>Wetzel</t>
  </si>
  <si>
    <t>Wirt</t>
  </si>
  <si>
    <t>Wood</t>
  </si>
  <si>
    <t>Wyoming</t>
  </si>
  <si>
    <t>State</t>
  </si>
  <si>
    <t>Notes:</t>
  </si>
  <si>
    <t>Allocated money for GIS mapping</t>
  </si>
  <si>
    <t>2007 Parcel Count</t>
  </si>
  <si>
    <t>2005 Pop.</t>
  </si>
  <si>
    <t>Need money for digital maintenance</t>
  </si>
  <si>
    <t xml:space="preserve"> % Missing or Obsolete Parcels</t>
  </si>
  <si>
    <t xml:space="preserve"> </t>
  </si>
  <si>
    <t xml:space="preserve">Roane </t>
  </si>
  <si>
    <t># Addresses</t>
  </si>
  <si>
    <t>City of Elkins</t>
  </si>
  <si>
    <t>Blank tracts</t>
  </si>
  <si>
    <t>2011 Parcel Count</t>
  </si>
  <si>
    <t>Counties</t>
  </si>
  <si>
    <t>Barbour County</t>
  </si>
  <si>
    <t>Berkeley County</t>
  </si>
  <si>
    <t>Boone County</t>
  </si>
  <si>
    <t>Braxton County</t>
  </si>
  <si>
    <t>Brooke County</t>
  </si>
  <si>
    <t>Cabell County</t>
  </si>
  <si>
    <t>Calhoun County</t>
  </si>
  <si>
    <t>Clay County</t>
  </si>
  <si>
    <t>Doddridge County</t>
  </si>
  <si>
    <t>Fayette County</t>
  </si>
  <si>
    <t>Gilmer County</t>
  </si>
  <si>
    <t>Grant County</t>
  </si>
  <si>
    <t>Greenbrier County</t>
  </si>
  <si>
    <t>Hampshire County</t>
  </si>
  <si>
    <t>Hancock County</t>
  </si>
  <si>
    <t>Hardy County</t>
  </si>
  <si>
    <t>Harrison County</t>
  </si>
  <si>
    <t>Jackson County</t>
  </si>
  <si>
    <t>Jefferson County</t>
  </si>
  <si>
    <t>Kanawha County</t>
  </si>
  <si>
    <t>Lewis County</t>
  </si>
  <si>
    <t>Lincoln County</t>
  </si>
  <si>
    <t>Logan County</t>
  </si>
  <si>
    <t>McDowell County</t>
  </si>
  <si>
    <t>Marion County</t>
  </si>
  <si>
    <t>Marshall County</t>
  </si>
  <si>
    <t>Mason County</t>
  </si>
  <si>
    <t>Mercer County</t>
  </si>
  <si>
    <t>Mineral County</t>
  </si>
  <si>
    <t>Mingo County</t>
  </si>
  <si>
    <t>Monongalia County</t>
  </si>
  <si>
    <t>Monroe County</t>
  </si>
  <si>
    <t>Morgan County</t>
  </si>
  <si>
    <t>Nicholas County</t>
  </si>
  <si>
    <t>Ohio County</t>
  </si>
  <si>
    <t>Pendleton County</t>
  </si>
  <si>
    <t>Pleasants County</t>
  </si>
  <si>
    <t>Pocahontas County</t>
  </si>
  <si>
    <t>Preston County</t>
  </si>
  <si>
    <t>Putnam County</t>
  </si>
  <si>
    <t>Raleigh County</t>
  </si>
  <si>
    <t>Randolph County</t>
  </si>
  <si>
    <t>Ritchie County</t>
  </si>
  <si>
    <t>Roane County</t>
  </si>
  <si>
    <t>Summers County</t>
  </si>
  <si>
    <t>Taylor County</t>
  </si>
  <si>
    <t>Tucker County</t>
  </si>
  <si>
    <t>Tyler County</t>
  </si>
  <si>
    <t>Upshur County</t>
  </si>
  <si>
    <t>Wayne County</t>
  </si>
  <si>
    <t>Webster County</t>
  </si>
  <si>
    <t>Wetzel County</t>
  </si>
  <si>
    <t>Wirt County</t>
  </si>
  <si>
    <t>Wood County</t>
  </si>
  <si>
    <t>Wyoming County</t>
  </si>
  <si>
    <t>Source --- &gt;</t>
  </si>
  <si>
    <t>WV Area (Sq. Miles)</t>
  </si>
  <si>
    <t xml:space="preserve">Categories ---&gt; </t>
  </si>
  <si>
    <t>Area</t>
  </si>
  <si>
    <t>%</t>
  </si>
  <si>
    <t xml:space="preserve">WV Totals ---&gt; </t>
  </si>
  <si>
    <t>Subcontracts/Service Agreements</t>
  </si>
  <si>
    <t>Allowable Budget</t>
  </si>
  <si>
    <t>square miles @ $70 per parcel</t>
  </si>
  <si>
    <t>This budge will cover</t>
  </si>
  <si>
    <t>2017-18 Assessor Unobligated Balance</t>
  </si>
  <si>
    <t>Missing or Incorrect Addresses</t>
  </si>
  <si>
    <t>#</t>
  </si>
  <si>
    <t>$2.43 per address</t>
  </si>
  <si>
    <t>$70 per square mile</t>
  </si>
  <si>
    <t>Leaf-Off Imagery</t>
  </si>
  <si>
    <t>Price</t>
  </si>
  <si>
    <t>COUNTY ↓</t>
  </si>
  <si>
    <t>Statewide Multi-Hazard Risk Assessments for West Virginia</t>
  </si>
  <si>
    <t>Target Counties</t>
  </si>
  <si>
    <t>QUOTE $68,150 from Atlas Geographic</t>
  </si>
  <si>
    <t>QUOTE  $88,900 from Atlas Geographic</t>
  </si>
  <si>
    <t>Quote of $38,725 from Atlas Geographic</t>
  </si>
  <si>
    <t>Notes</t>
  </si>
  <si>
    <t>PRIORITY 2</t>
  </si>
  <si>
    <t>Cost</t>
  </si>
  <si>
    <t>PRIORITY 1</t>
  </si>
  <si>
    <t>Missing or Obsolete Data Parcels</t>
  </si>
  <si>
    <t>Finished digital tax maps for sustained digital parcels</t>
  </si>
  <si>
    <t>Lidar for Flood Risk Grids</t>
  </si>
  <si>
    <t>Priority 1A</t>
  </si>
  <si>
    <t>Priority 1B</t>
  </si>
  <si>
    <t>Priority 2</t>
  </si>
  <si>
    <t>Priority 3</t>
  </si>
  <si>
    <t xml:space="preserve">Select flood hazard areas TBD </t>
  </si>
  <si>
    <t>$300 per square mile – prices vary depending on lidar specifications and delivered products</t>
  </si>
  <si>
    <t>Business Level Data</t>
  </si>
  <si>
    <t>Priority 4</t>
  </si>
  <si>
    <t>Priority 5</t>
  </si>
  <si>
    <t>Statewide building classes such as churches, govt. bldgs., etc.</t>
  </si>
  <si>
    <t>Not to exceed $10K purchase</t>
  </si>
  <si>
    <t>Data Vendor Prices</t>
  </si>
  <si>
    <t>Total Vendor Contracts</t>
  </si>
  <si>
    <t>Data Vendor Contracts</t>
  </si>
  <si>
    <t>Note:  $2.43 per address</t>
  </si>
  <si>
    <t>$2.30 per parcel</t>
  </si>
  <si>
    <t>Priority 1 Total Parcel Cost</t>
  </si>
  <si>
    <t>TOTAL</t>
  </si>
  <si>
    <t>Parcels (w/o assessor support)</t>
  </si>
  <si>
    <t>Parcels (with assessor support)</t>
  </si>
  <si>
    <t>Addresses</t>
  </si>
  <si>
    <t>Lidar</t>
  </si>
  <si>
    <t>Business Data</t>
  </si>
  <si>
    <r>
      <t xml:space="preserve">Select counties TBD </t>
    </r>
    <r>
      <rPr>
        <sz val="10"/>
        <color rgb="FF000000"/>
        <rFont val="Calibri"/>
        <family val="2"/>
      </rPr>
      <t>  </t>
    </r>
  </si>
  <si>
    <t>Table D2:  Data Priorities and Costs</t>
  </si>
  <si>
    <t>Table E2:  Parcels</t>
  </si>
  <si>
    <t>Table F1  Addresses</t>
  </si>
  <si>
    <t>Table G1:  Imagery</t>
  </si>
  <si>
    <t>A</t>
  </si>
  <si>
    <t>B</t>
  </si>
  <si>
    <t>C</t>
  </si>
  <si>
    <t>D</t>
  </si>
  <si>
    <t>E</t>
  </si>
  <si>
    <t>F</t>
  </si>
  <si>
    <t>G</t>
  </si>
  <si>
    <t>J</t>
  </si>
  <si>
    <t xml:space="preserve">K </t>
  </si>
  <si>
    <t>L</t>
  </si>
  <si>
    <t>Priority 1A Missing / Obsolete Parcels</t>
  </si>
  <si>
    <t>Priority 1B Finished Digital Tax Maps Cost</t>
  </si>
  <si>
    <t>$3.50 per parcel  (requires county assessor's participation)</t>
  </si>
  <si>
    <t>total*</t>
  </si>
  <si>
    <t>QUOTE $13,966 by Landmark 3/17 to complete mapping of Henry Tax District.  Calc. cost matches quote.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</si>
</sst>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333333"/>
      <name val="Arial"/>
      <family val="2"/>
    </font>
    <font>
      <i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gray0625">
        <bgColor rgb="FFFFFFCC"/>
      </patternFill>
    </fill>
    <fill>
      <patternFill patternType="gray0625"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2" fillId="0" borderId="0"/>
  </cellStyleXfs>
  <cellXfs count="11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8" fillId="4" borderId="1" xfId="4" applyFont="1" applyBorder="1" applyAlignment="1">
      <alignment horizontal="center" wrapText="1"/>
    </xf>
    <xf numFmtId="0" fontId="0" fillId="0" borderId="1" xfId="0" applyBorder="1"/>
    <xf numFmtId="6" fontId="0" fillId="0" borderId="1" xfId="0" applyNumberFormat="1" applyBorder="1" applyAlignment="1">
      <alignment horizontal="center"/>
    </xf>
    <xf numFmtId="3" fontId="0" fillId="0" borderId="1" xfId="0" applyNumberFormat="1" applyBorder="1"/>
    <xf numFmtId="166" fontId="6" fillId="0" borderId="0" xfId="2" applyNumberFormat="1" applyFont="1"/>
    <xf numFmtId="0" fontId="6" fillId="0" borderId="5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6" fontId="0" fillId="0" borderId="1" xfId="6" applyNumberFormat="1" applyFont="1" applyBorder="1"/>
    <xf numFmtId="0" fontId="0" fillId="0" borderId="1" xfId="0" applyFont="1" applyFill="1" applyBorder="1"/>
    <xf numFmtId="6" fontId="0" fillId="0" borderId="1" xfId="6" applyNumberFormat="1" applyFont="1" applyFill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6" fontId="0" fillId="0" borderId="0" xfId="0" applyNumberFormat="1" applyFont="1"/>
    <xf numFmtId="0" fontId="7" fillId="0" borderId="1" xfId="5" applyFont="1" applyFill="1" applyBorder="1"/>
    <xf numFmtId="0" fontId="0" fillId="0" borderId="0" xfId="0" applyFont="1" applyFill="1"/>
    <xf numFmtId="0" fontId="7" fillId="3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165" fontId="6" fillId="2" borderId="0" xfId="1" applyNumberFormat="1" applyFont="1" applyFill="1"/>
    <xf numFmtId="3" fontId="0" fillId="0" borderId="1" xfId="0" applyNumberFormat="1" applyFont="1" applyFill="1" applyBorder="1"/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7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wrapText="1"/>
    </xf>
    <xf numFmtId="0" fontId="10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right"/>
    </xf>
    <xf numFmtId="0" fontId="0" fillId="0" borderId="0" xfId="0" applyFill="1" applyBorder="1"/>
    <xf numFmtId="165" fontId="6" fillId="0" borderId="0" xfId="1" applyNumberFormat="1" applyFont="1" applyFill="1" applyBorder="1"/>
    <xf numFmtId="0" fontId="13" fillId="0" borderId="0" xfId="0" applyFont="1"/>
    <xf numFmtId="0" fontId="0" fillId="0" borderId="2" xfId="0" applyFont="1" applyFill="1" applyBorder="1"/>
    <xf numFmtId="3" fontId="10" fillId="10" borderId="1" xfId="0" applyNumberFormat="1" applyFont="1" applyFill="1" applyBorder="1"/>
    <xf numFmtId="165" fontId="7" fillId="10" borderId="1" xfId="1" applyNumberFormat="1" applyFont="1" applyFill="1" applyBorder="1" applyAlignment="1">
      <alignment horizontal="right"/>
    </xf>
    <xf numFmtId="0" fontId="10" fillId="8" borderId="1" xfId="0" applyFont="1" applyFill="1" applyBorder="1" applyAlignment="1">
      <alignment horizontal="left" wrapText="1"/>
    </xf>
    <xf numFmtId="3" fontId="10" fillId="9" borderId="1" xfId="0" applyNumberFormat="1" applyFont="1" applyFill="1" applyBorder="1" applyAlignment="1">
      <alignment horizontal="right"/>
    </xf>
    <xf numFmtId="165" fontId="10" fillId="9" borderId="1" xfId="1" applyNumberFormat="1" applyFont="1" applyFill="1" applyBorder="1" applyAlignment="1">
      <alignment horizontal="right"/>
    </xf>
    <xf numFmtId="165" fontId="10" fillId="8" borderId="1" xfId="1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left" wrapText="1"/>
    </xf>
    <xf numFmtId="3" fontId="10" fillId="10" borderId="1" xfId="0" applyNumberFormat="1" applyFont="1" applyFill="1" applyBorder="1" applyAlignment="1">
      <alignment horizontal="right"/>
    </xf>
    <xf numFmtId="165" fontId="10" fillId="1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/>
    <xf numFmtId="0" fontId="10" fillId="8" borderId="1" xfId="4" applyFont="1" applyFill="1" applyBorder="1" applyAlignment="1">
      <alignment horizontal="left" wrapText="1"/>
    </xf>
    <xf numFmtId="0" fontId="7" fillId="3" borderId="1" xfId="4" applyFont="1" applyFill="1" applyBorder="1" applyAlignment="1">
      <alignment horizontal="left" wrapText="1"/>
    </xf>
    <xf numFmtId="165" fontId="7" fillId="0" borderId="1" xfId="1" applyNumberFormat="1" applyFont="1" applyFill="1" applyBorder="1" applyAlignment="1">
      <alignment horizontal="right"/>
    </xf>
    <xf numFmtId="3" fontId="10" fillId="8" borderId="1" xfId="0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 wrapText="1"/>
    </xf>
    <xf numFmtId="3" fontId="10" fillId="0" borderId="0" xfId="0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0" fillId="8" borderId="0" xfId="1" applyNumberFormat="1" applyFont="1" applyFill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4" fontId="9" fillId="11" borderId="1" xfId="5" applyNumberFormat="1" applyFont="1" applyFill="1" applyBorder="1" applyAlignment="1">
      <alignment horizontal="center" wrapText="1"/>
    </xf>
    <xf numFmtId="0" fontId="14" fillId="12" borderId="0" xfId="0" applyFont="1" applyFill="1"/>
    <xf numFmtId="8" fontId="0" fillId="0" borderId="1" xfId="0" applyNumberFormat="1" applyBorder="1"/>
    <xf numFmtId="0" fontId="6" fillId="13" borderId="1" xfId="0" applyFont="1" applyFill="1" applyBorder="1" applyAlignment="1">
      <alignment horizontal="center"/>
    </xf>
    <xf numFmtId="0" fontId="15" fillId="0" borderId="1" xfId="0" applyFont="1" applyBorder="1"/>
    <xf numFmtId="0" fontId="16" fillId="0" borderId="0" xfId="0" applyFont="1" applyAlignment="1">
      <alignment vertical="center"/>
    </xf>
    <xf numFmtId="0" fontId="17" fillId="14" borderId="1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 wrapText="1"/>
    </xf>
    <xf numFmtId="0" fontId="18" fillId="1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20" fillId="15" borderId="1" xfId="0" applyFont="1" applyFill="1" applyBorder="1"/>
    <xf numFmtId="0" fontId="6" fillId="8" borderId="1" xfId="0" applyFont="1" applyFill="1" applyBorder="1"/>
    <xf numFmtId="0" fontId="0" fillId="8" borderId="1" xfId="0" applyFill="1" applyBorder="1" applyAlignment="1">
      <alignment horizontal="right"/>
    </xf>
    <xf numFmtId="3" fontId="0" fillId="8" borderId="1" xfId="0" applyNumberForma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0" fillId="0" borderId="1" xfId="0" applyFont="1" applyBorder="1" applyAlignment="1">
      <alignment vertical="center"/>
    </xf>
    <xf numFmtId="6" fontId="0" fillId="0" borderId="1" xfId="6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 wrapText="1"/>
    </xf>
    <xf numFmtId="3" fontId="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9" fontId="0" fillId="0" borderId="1" xfId="3" applyFont="1" applyBorder="1" applyAlignment="1">
      <alignment horizontal="center" vertical="center"/>
    </xf>
    <xf numFmtId="164" fontId="4" fillId="4" borderId="1" xfId="4" applyNumberFormat="1" applyFont="1" applyBorder="1" applyAlignment="1">
      <alignment vertical="center"/>
    </xf>
    <xf numFmtId="164" fontId="5" fillId="11" borderId="1" xfId="5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3" fontId="0" fillId="3" borderId="1" xfId="0" applyNumberFormat="1" applyFont="1" applyFill="1" applyBorder="1" applyAlignment="1">
      <alignment vertical="center"/>
    </xf>
    <xf numFmtId="6" fontId="0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horizontal="center" vertical="center"/>
    </xf>
    <xf numFmtId="164" fontId="10" fillId="6" borderId="1" xfId="4" applyNumberFormat="1" applyFont="1" applyFill="1" applyBorder="1" applyAlignment="1">
      <alignment vertical="center"/>
    </xf>
    <xf numFmtId="164" fontId="10" fillId="16" borderId="1" xfId="5" applyNumberFormat="1" applyFont="1" applyFill="1" applyBorder="1" applyAlignment="1">
      <alignment vertical="center"/>
    </xf>
    <xf numFmtId="164" fontId="1" fillId="0" borderId="0" xfId="0" applyNumberFormat="1" applyFont="1"/>
    <xf numFmtId="0" fontId="0" fillId="15" borderId="1" xfId="0" applyFill="1" applyBorder="1"/>
    <xf numFmtId="0" fontId="0" fillId="8" borderId="1" xfId="0" applyFill="1" applyBorder="1"/>
    <xf numFmtId="0" fontId="0" fillId="8" borderId="1" xfId="0" applyFill="1" applyBorder="1" applyAlignment="1">
      <alignment horizontal="left" vertical="center" wrapText="1" indent="2"/>
    </xf>
    <xf numFmtId="0" fontId="0" fillId="8" borderId="1" xfId="0" applyFill="1" applyBorder="1" applyAlignment="1">
      <alignment horizontal="left" indent="2"/>
    </xf>
    <xf numFmtId="3" fontId="6" fillId="8" borderId="1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/>
    </xf>
    <xf numFmtId="164" fontId="10" fillId="8" borderId="1" xfId="5" applyNumberFormat="1" applyFont="1" applyFill="1" applyBorder="1" applyAlignment="1">
      <alignment horizontal="center" wrapText="1"/>
    </xf>
    <xf numFmtId="164" fontId="7" fillId="8" borderId="1" xfId="5" applyNumberFormat="1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3" fontId="0" fillId="0" borderId="0" xfId="0" applyNumberFormat="1"/>
    <xf numFmtId="0" fontId="0" fillId="0" borderId="1" xfId="0" applyFont="1" applyFill="1" applyBorder="1" applyAlignment="1">
      <alignment vertical="center"/>
    </xf>
    <xf numFmtId="0" fontId="7" fillId="0" borderId="1" xfId="5" applyFont="1" applyFill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6" fontId="6" fillId="2" borderId="1" xfId="0" applyNumberFormat="1" applyFont="1" applyFill="1" applyBorder="1" applyAlignment="1">
      <alignment horizontal="center"/>
    </xf>
    <xf numFmtId="0" fontId="14" fillId="12" borderId="0" xfId="0" applyFont="1" applyFill="1" applyAlignment="1">
      <alignment horizontal="center" vertical="center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4" fillId="12" borderId="0" xfId="0" applyFont="1" applyFill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164" fontId="10" fillId="2" borderId="1" xfId="5" applyNumberFormat="1" applyFont="1" applyFill="1" applyBorder="1" applyAlignment="1">
      <alignment vertical="center"/>
    </xf>
  </cellXfs>
  <cellStyles count="7">
    <cellStyle name="Bad" xfId="5" builtinId="27"/>
    <cellStyle name="Comma" xfId="2" builtinId="3"/>
    <cellStyle name="Currency" xfId="1" builtinId="4"/>
    <cellStyle name="Good" xfId="4" builtinId="26"/>
    <cellStyle name="Normal" xfId="0" builtinId="0"/>
    <cellStyle name="Normal 2" xfId="6"/>
    <cellStyle name="Percent" xfId="3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10</xdr:col>
      <xdr:colOff>494007</xdr:colOff>
      <xdr:row>64</xdr:row>
      <xdr:rowOff>18071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858000"/>
          <a:ext cx="10342857" cy="78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12</xdr:col>
      <xdr:colOff>597691</xdr:colOff>
      <xdr:row>61</xdr:row>
      <xdr:rowOff>75178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2750" y="15229417"/>
          <a:ext cx="10609524" cy="8118511"/>
        </a:xfrm>
        <a:prstGeom prst="rect">
          <a:avLst/>
        </a:prstGeom>
      </xdr:spPr>
    </xdr:pic>
    <xdr:clientData/>
  </xdr:twoCellAnchor>
  <xdr:twoCellAnchor editAs="oneCell">
    <xdr:from>
      <xdr:col>12</xdr:col>
      <xdr:colOff>15877</xdr:colOff>
      <xdr:row>21</xdr:row>
      <xdr:rowOff>35719</xdr:rowOff>
    </xdr:from>
    <xdr:to>
      <xdr:col>28</xdr:col>
      <xdr:colOff>246873</xdr:colOff>
      <xdr:row>60</xdr:row>
      <xdr:rowOff>111980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40460" y="15265136"/>
          <a:ext cx="10560330" cy="7918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68</xdr:row>
      <xdr:rowOff>0</xdr:rowOff>
    </xdr:from>
    <xdr:to>
      <xdr:col>12</xdr:col>
      <xdr:colOff>569354</xdr:colOff>
      <xdr:row>110</xdr:row>
      <xdr:rowOff>37095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268325"/>
          <a:ext cx="10542857" cy="8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abSelected="1" zoomScaleNormal="100" workbookViewId="0"/>
  </sheetViews>
  <sheetFormatPr defaultRowHeight="15" x14ac:dyDescent="0.25"/>
  <cols>
    <col min="1" max="1" width="2.42578125" customWidth="1"/>
    <col min="2" max="2" width="40.85546875" customWidth="1"/>
    <col min="3" max="3" width="19.42578125" customWidth="1"/>
    <col min="4" max="4" width="32.85546875" customWidth="1"/>
  </cols>
  <sheetData>
    <row r="1" spans="2:4" ht="21" x14ac:dyDescent="0.25">
      <c r="B1" s="108" t="s">
        <v>168</v>
      </c>
      <c r="C1" s="108"/>
    </row>
    <row r="2" spans="2:4" ht="15.75" x14ac:dyDescent="0.25">
      <c r="B2" s="35" t="s">
        <v>143</v>
      </c>
      <c r="C2" s="35"/>
    </row>
    <row r="4" spans="2:4" x14ac:dyDescent="0.25">
      <c r="B4" s="73" t="s">
        <v>166</v>
      </c>
      <c r="C4" s="93"/>
    </row>
    <row r="5" spans="2:4" x14ac:dyDescent="0.25">
      <c r="B5" s="74" t="s">
        <v>131</v>
      </c>
      <c r="C5" s="94"/>
    </row>
    <row r="6" spans="2:4" x14ac:dyDescent="0.25">
      <c r="B6" s="95" t="s">
        <v>173</v>
      </c>
      <c r="C6" s="76">
        <f>Parcels!I18</f>
        <v>333267</v>
      </c>
    </row>
    <row r="7" spans="2:4" x14ac:dyDescent="0.25">
      <c r="B7" s="95" t="s">
        <v>174</v>
      </c>
      <c r="C7" s="76">
        <f>Parcels!J18</f>
        <v>85124</v>
      </c>
      <c r="D7" s="102"/>
    </row>
    <row r="8" spans="2:4" x14ac:dyDescent="0.25">
      <c r="B8" s="95" t="s">
        <v>175</v>
      </c>
      <c r="C8" s="76">
        <f>Addresses!D9</f>
        <v>81085</v>
      </c>
    </row>
    <row r="9" spans="2:4" x14ac:dyDescent="0.25">
      <c r="B9" s="96" t="s">
        <v>176</v>
      </c>
      <c r="C9" s="76">
        <v>35033</v>
      </c>
    </row>
    <row r="10" spans="2:4" x14ac:dyDescent="0.25">
      <c r="B10" s="95" t="s">
        <v>140</v>
      </c>
      <c r="C10" s="76">
        <v>75000</v>
      </c>
    </row>
    <row r="11" spans="2:4" x14ac:dyDescent="0.25">
      <c r="B11" s="95" t="s">
        <v>177</v>
      </c>
      <c r="C11" s="76">
        <v>10000</v>
      </c>
    </row>
    <row r="12" spans="2:4" x14ac:dyDescent="0.25">
      <c r="B12" s="75"/>
      <c r="C12" s="76"/>
    </row>
    <row r="13" spans="2:4" x14ac:dyDescent="0.25">
      <c r="B13" s="75"/>
      <c r="C13" s="76"/>
    </row>
    <row r="14" spans="2:4" x14ac:dyDescent="0.25">
      <c r="B14" s="74" t="s">
        <v>167</v>
      </c>
      <c r="C14" s="97">
        <f>SUM(C6:C13)</f>
        <v>619509</v>
      </c>
    </row>
    <row r="15" spans="2:4" ht="19.5" customHeight="1" x14ac:dyDescent="0.25">
      <c r="B15" s="33"/>
      <c r="C15" s="34"/>
    </row>
    <row r="17" spans="2:2" x14ac:dyDescent="0.25">
      <c r="B17" s="23" t="s">
        <v>63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A2" sqref="A2"/>
    </sheetView>
  </sheetViews>
  <sheetFormatPr defaultRowHeight="15" x14ac:dyDescent="0.25"/>
  <cols>
    <col min="2" max="2" width="17.7109375" customWidth="1"/>
    <col min="3" max="3" width="21.5703125" customWidth="1"/>
    <col min="4" max="4" width="21.85546875" customWidth="1"/>
    <col min="5" max="5" width="19.42578125" customWidth="1"/>
    <col min="6" max="6" width="14.140625" customWidth="1"/>
    <col min="7" max="7" width="16.42578125" customWidth="1"/>
  </cols>
  <sheetData>
    <row r="1" spans="1:7" ht="21" x14ac:dyDescent="0.35">
      <c r="A1" s="115" t="s">
        <v>179</v>
      </c>
      <c r="B1" s="115"/>
      <c r="C1" s="115"/>
    </row>
    <row r="2" spans="1:7" x14ac:dyDescent="0.25">
      <c r="B2" s="22"/>
      <c r="C2" s="22"/>
      <c r="D2" s="22"/>
      <c r="E2" s="22"/>
    </row>
    <row r="3" spans="1:7" ht="38.25" x14ac:dyDescent="0.25">
      <c r="A3" s="63" t="s">
        <v>137</v>
      </c>
      <c r="B3" s="64" t="s">
        <v>152</v>
      </c>
      <c r="C3" s="64" t="s">
        <v>153</v>
      </c>
      <c r="D3" s="64" t="s">
        <v>136</v>
      </c>
      <c r="E3" s="64" t="s">
        <v>154</v>
      </c>
      <c r="F3" s="64" t="s">
        <v>140</v>
      </c>
      <c r="G3" s="65" t="s">
        <v>161</v>
      </c>
    </row>
    <row r="4" spans="1:7" x14ac:dyDescent="0.25">
      <c r="A4" s="66"/>
      <c r="B4" s="67" t="s">
        <v>155</v>
      </c>
      <c r="C4" s="67" t="s">
        <v>156</v>
      </c>
      <c r="D4" s="67" t="s">
        <v>157</v>
      </c>
      <c r="E4" s="67" t="s">
        <v>158</v>
      </c>
      <c r="F4" s="67" t="s">
        <v>162</v>
      </c>
      <c r="G4" s="67" t="s">
        <v>163</v>
      </c>
    </row>
    <row r="5" spans="1:7" x14ac:dyDescent="0.25">
      <c r="A5" s="68">
        <v>1</v>
      </c>
      <c r="B5" s="69" t="s">
        <v>3</v>
      </c>
      <c r="C5" s="70" t="s">
        <v>3</v>
      </c>
      <c r="D5" s="70" t="s">
        <v>33</v>
      </c>
      <c r="E5" s="109" t="s">
        <v>159</v>
      </c>
      <c r="F5" s="109" t="s">
        <v>178</v>
      </c>
      <c r="G5" s="112" t="s">
        <v>164</v>
      </c>
    </row>
    <row r="6" spans="1:7" x14ac:dyDescent="0.25">
      <c r="A6" s="68">
        <v>2</v>
      </c>
      <c r="B6" s="69" t="s">
        <v>4</v>
      </c>
      <c r="C6" s="70" t="s">
        <v>4</v>
      </c>
      <c r="D6" s="70" t="s">
        <v>64</v>
      </c>
      <c r="E6" s="110"/>
      <c r="F6" s="110"/>
      <c r="G6" s="113"/>
    </row>
    <row r="7" spans="1:7" x14ac:dyDescent="0.25">
      <c r="A7" s="68">
        <v>3</v>
      </c>
      <c r="B7" s="69" t="s">
        <v>6</v>
      </c>
      <c r="C7" s="70" t="s">
        <v>6</v>
      </c>
      <c r="D7" s="70" t="s">
        <v>66</v>
      </c>
      <c r="E7" s="110"/>
      <c r="F7" s="110"/>
      <c r="G7" s="113"/>
    </row>
    <row r="8" spans="1:7" x14ac:dyDescent="0.25">
      <c r="A8" s="68">
        <v>4</v>
      </c>
      <c r="B8" s="69" t="s">
        <v>7</v>
      </c>
      <c r="C8" s="70" t="s">
        <v>7</v>
      </c>
      <c r="D8" s="70"/>
      <c r="E8" s="110"/>
      <c r="F8" s="110"/>
      <c r="G8" s="113"/>
    </row>
    <row r="9" spans="1:7" x14ac:dyDescent="0.25">
      <c r="A9" s="68">
        <v>5</v>
      </c>
      <c r="B9" s="69" t="s">
        <v>18</v>
      </c>
      <c r="C9" s="70" t="s">
        <v>18</v>
      </c>
      <c r="D9" s="70"/>
      <c r="E9" s="110"/>
      <c r="F9" s="110"/>
      <c r="G9" s="113"/>
    </row>
    <row r="10" spans="1:7" x14ac:dyDescent="0.25">
      <c r="A10" s="68">
        <v>6</v>
      </c>
      <c r="B10" s="69" t="s">
        <v>23</v>
      </c>
      <c r="C10" s="70" t="s">
        <v>23</v>
      </c>
      <c r="D10" s="70"/>
      <c r="E10" s="110"/>
      <c r="F10" s="110"/>
      <c r="G10" s="113"/>
    </row>
    <row r="11" spans="1:7" x14ac:dyDescent="0.25">
      <c r="A11" s="68">
        <v>7</v>
      </c>
      <c r="B11" s="69" t="s">
        <v>27</v>
      </c>
      <c r="C11" s="70" t="s">
        <v>27</v>
      </c>
      <c r="D11" s="70"/>
      <c r="E11" s="110"/>
      <c r="F11" s="110"/>
      <c r="G11" s="113"/>
    </row>
    <row r="12" spans="1:7" x14ac:dyDescent="0.25">
      <c r="A12" s="68">
        <v>8</v>
      </c>
      <c r="B12" s="69" t="s">
        <v>44</v>
      </c>
      <c r="C12" s="70" t="s">
        <v>44</v>
      </c>
      <c r="D12" s="70"/>
      <c r="E12" s="110"/>
      <c r="F12" s="110"/>
      <c r="G12" s="113"/>
    </row>
    <row r="13" spans="1:7" x14ac:dyDescent="0.25">
      <c r="A13" s="68">
        <v>9</v>
      </c>
      <c r="B13" s="69" t="s">
        <v>47</v>
      </c>
      <c r="C13" s="70" t="s">
        <v>47</v>
      </c>
      <c r="D13" s="70"/>
      <c r="E13" s="110"/>
      <c r="F13" s="110"/>
      <c r="G13" s="113"/>
    </row>
    <row r="14" spans="1:7" x14ac:dyDescent="0.25">
      <c r="A14" s="68">
        <v>10</v>
      </c>
      <c r="B14" s="69" t="s">
        <v>48</v>
      </c>
      <c r="C14" s="70" t="s">
        <v>48</v>
      </c>
      <c r="D14" s="70"/>
      <c r="E14" s="110"/>
      <c r="F14" s="110"/>
      <c r="G14" s="113"/>
    </row>
    <row r="15" spans="1:7" x14ac:dyDescent="0.25">
      <c r="A15" s="68">
        <v>11</v>
      </c>
      <c r="B15" s="69" t="s">
        <v>53</v>
      </c>
      <c r="C15" s="70" t="s">
        <v>53</v>
      </c>
      <c r="D15" s="70"/>
      <c r="E15" s="110"/>
      <c r="F15" s="110"/>
      <c r="G15" s="113"/>
    </row>
    <row r="16" spans="1:7" x14ac:dyDescent="0.25">
      <c r="A16" s="68">
        <v>12</v>
      </c>
      <c r="B16" s="69" t="s">
        <v>55</v>
      </c>
      <c r="C16" s="70" t="s">
        <v>55</v>
      </c>
      <c r="D16" s="70"/>
      <c r="E16" s="110"/>
      <c r="F16" s="110"/>
      <c r="G16" s="113"/>
    </row>
    <row r="17" spans="1:7" x14ac:dyDescent="0.25">
      <c r="A17" s="61"/>
      <c r="B17" s="61"/>
      <c r="C17" s="70"/>
      <c r="D17" s="70"/>
      <c r="E17" s="111"/>
      <c r="F17" s="111"/>
      <c r="G17" s="114"/>
    </row>
    <row r="18" spans="1:7" ht="51" x14ac:dyDescent="0.25">
      <c r="A18" s="72" t="s">
        <v>141</v>
      </c>
      <c r="B18" s="69" t="s">
        <v>170</v>
      </c>
      <c r="C18" s="70" t="s">
        <v>195</v>
      </c>
      <c r="D18" s="70" t="s">
        <v>138</v>
      </c>
      <c r="E18" s="71" t="s">
        <v>160</v>
      </c>
      <c r="F18" s="71" t="s">
        <v>139</v>
      </c>
      <c r="G18" s="71" t="s">
        <v>165</v>
      </c>
    </row>
    <row r="19" spans="1:7" x14ac:dyDescent="0.25">
      <c r="A19" s="62"/>
    </row>
  </sheetData>
  <mergeCells count="4">
    <mergeCell ref="E5:E17"/>
    <mergeCell ref="F5:F17"/>
    <mergeCell ref="G5:G17"/>
    <mergeCell ref="A1:C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showGridLines="0" zoomScale="90" zoomScaleNormal="90" workbookViewId="0"/>
  </sheetViews>
  <sheetFormatPr defaultRowHeight="15.75" x14ac:dyDescent="0.25"/>
  <cols>
    <col min="1" max="1" width="2.5703125" style="1" customWidth="1"/>
    <col min="2" max="2" width="3.5703125" style="1" customWidth="1"/>
    <col min="3" max="3" width="12.7109375" style="1" customWidth="1"/>
    <col min="4" max="4" width="13.7109375" style="1" customWidth="1"/>
    <col min="5" max="5" width="11.42578125" style="1" customWidth="1"/>
    <col min="6" max="6" width="15.5703125" style="1" customWidth="1"/>
    <col min="7" max="7" width="11.42578125" style="1" customWidth="1"/>
    <col min="8" max="8" width="15.5703125" style="3" customWidth="1"/>
    <col min="9" max="11" width="12.85546875" style="1" customWidth="1"/>
    <col min="12" max="12" width="31.28515625" style="1" customWidth="1"/>
    <col min="13" max="13" width="16.85546875" style="1" customWidth="1"/>
    <col min="14" max="16384" width="9.140625" style="1"/>
  </cols>
  <sheetData>
    <row r="1" spans="2:13" ht="21" x14ac:dyDescent="0.35">
      <c r="B1" s="15"/>
      <c r="C1" s="58" t="s">
        <v>180</v>
      </c>
      <c r="D1" s="58"/>
      <c r="E1" s="15"/>
      <c r="F1" s="15"/>
      <c r="G1" s="15"/>
      <c r="H1" s="16"/>
      <c r="I1" s="15"/>
      <c r="J1" s="15"/>
      <c r="K1" s="15"/>
    </row>
    <row r="2" spans="2:13" x14ac:dyDescent="0.25">
      <c r="B2" s="15"/>
      <c r="C2" s="15" t="s">
        <v>151</v>
      </c>
      <c r="D2" s="15"/>
      <c r="E2" s="15"/>
      <c r="F2" s="15"/>
      <c r="G2" s="15"/>
      <c r="H2" s="16"/>
      <c r="I2" s="15"/>
      <c r="J2" s="15"/>
      <c r="K2" s="15"/>
    </row>
    <row r="3" spans="2:13" x14ac:dyDescent="0.25">
      <c r="L3" s="2"/>
    </row>
    <row r="4" spans="2:13" x14ac:dyDescent="0.25">
      <c r="B4" s="98"/>
      <c r="C4" s="98" t="s">
        <v>183</v>
      </c>
      <c r="D4" s="98" t="s">
        <v>184</v>
      </c>
      <c r="E4" s="98" t="s">
        <v>185</v>
      </c>
      <c r="F4" s="98" t="s">
        <v>186</v>
      </c>
      <c r="G4" s="98" t="s">
        <v>187</v>
      </c>
      <c r="H4" s="98" t="s">
        <v>188</v>
      </c>
      <c r="I4" s="98" t="s">
        <v>189</v>
      </c>
      <c r="J4" s="98" t="s">
        <v>190</v>
      </c>
      <c r="K4" s="98" t="s">
        <v>191</v>
      </c>
      <c r="L4" s="98" t="s">
        <v>192</v>
      </c>
    </row>
    <row r="5" spans="2:13" ht="88.5" customHeight="1" x14ac:dyDescent="0.25">
      <c r="B5" s="10"/>
      <c r="C5" s="105" t="s">
        <v>0</v>
      </c>
      <c r="D5" s="17" t="s">
        <v>135</v>
      </c>
      <c r="E5" s="17" t="s">
        <v>59</v>
      </c>
      <c r="F5" s="11" t="s">
        <v>68</v>
      </c>
      <c r="G5" s="17" t="s">
        <v>60</v>
      </c>
      <c r="H5" s="11" t="s">
        <v>62</v>
      </c>
      <c r="I5" s="4" t="s">
        <v>193</v>
      </c>
      <c r="J5" s="57" t="s">
        <v>194</v>
      </c>
      <c r="K5" s="99" t="s">
        <v>171</v>
      </c>
      <c r="L5" s="11" t="s">
        <v>57</v>
      </c>
    </row>
    <row r="6" spans="2:13" x14ac:dyDescent="0.25">
      <c r="B6" s="101">
        <v>1</v>
      </c>
      <c r="C6" s="103" t="s">
        <v>3</v>
      </c>
      <c r="D6" s="79">
        <v>131000</v>
      </c>
      <c r="E6" s="80">
        <v>19822</v>
      </c>
      <c r="F6" s="81">
        <v>18718</v>
      </c>
      <c r="G6" s="82">
        <v>25703</v>
      </c>
      <c r="H6" s="83">
        <v>0.22</v>
      </c>
      <c r="I6" s="84">
        <v>10030</v>
      </c>
      <c r="J6" s="85"/>
      <c r="K6" s="100">
        <v>10030</v>
      </c>
      <c r="L6" s="86"/>
    </row>
    <row r="7" spans="2:13" x14ac:dyDescent="0.25">
      <c r="B7" s="101">
        <v>2</v>
      </c>
      <c r="C7" s="103" t="s">
        <v>4</v>
      </c>
      <c r="D7" s="79">
        <v>38671</v>
      </c>
      <c r="E7" s="80">
        <v>15054</v>
      </c>
      <c r="F7" s="81">
        <v>18145</v>
      </c>
      <c r="G7" s="82">
        <v>14851</v>
      </c>
      <c r="H7" s="83">
        <v>1</v>
      </c>
      <c r="I7" s="84">
        <v>34624</v>
      </c>
      <c r="J7" s="85">
        <v>8397</v>
      </c>
      <c r="K7" s="100">
        <v>43021</v>
      </c>
      <c r="L7" s="86" t="s">
        <v>58</v>
      </c>
    </row>
    <row r="8" spans="2:13" x14ac:dyDescent="0.25">
      <c r="B8" s="101">
        <v>3</v>
      </c>
      <c r="C8" s="104" t="s">
        <v>6</v>
      </c>
      <c r="D8" s="79">
        <v>40000</v>
      </c>
      <c r="E8" s="80">
        <v>8780</v>
      </c>
      <c r="F8" s="81">
        <v>11666</v>
      </c>
      <c r="G8" s="82">
        <v>7387</v>
      </c>
      <c r="H8" s="83">
        <v>1</v>
      </c>
      <c r="I8" s="84">
        <v>20194</v>
      </c>
      <c r="J8" s="85">
        <v>536</v>
      </c>
      <c r="K8" s="100">
        <v>20730</v>
      </c>
      <c r="L8" s="86"/>
    </row>
    <row r="9" spans="2:13" ht="60" x14ac:dyDescent="0.25">
      <c r="B9" s="101">
        <v>4</v>
      </c>
      <c r="C9" s="103" t="s">
        <v>7</v>
      </c>
      <c r="D9" s="79">
        <v>5000</v>
      </c>
      <c r="E9" s="80">
        <v>9501</v>
      </c>
      <c r="F9" s="81">
        <v>9009</v>
      </c>
      <c r="G9" s="82">
        <v>10356</v>
      </c>
      <c r="H9" s="83">
        <v>0.42</v>
      </c>
      <c r="I9" s="84">
        <v>13966</v>
      </c>
      <c r="J9" s="85"/>
      <c r="K9" s="100">
        <v>13966</v>
      </c>
      <c r="L9" s="86" t="s">
        <v>197</v>
      </c>
    </row>
    <row r="10" spans="2:13" ht="30" x14ac:dyDescent="0.25">
      <c r="B10" s="101">
        <v>5</v>
      </c>
      <c r="C10" s="103" t="s">
        <v>18</v>
      </c>
      <c r="D10" s="79">
        <v>60620</v>
      </c>
      <c r="E10" s="80">
        <v>19034</v>
      </c>
      <c r="F10" s="81">
        <v>25618</v>
      </c>
      <c r="G10" s="82">
        <v>28403</v>
      </c>
      <c r="H10" s="83">
        <v>1</v>
      </c>
      <c r="I10" s="84">
        <v>43778</v>
      </c>
      <c r="J10" s="85">
        <v>7686</v>
      </c>
      <c r="K10" s="100">
        <v>51464</v>
      </c>
      <c r="L10" s="86" t="s">
        <v>145</v>
      </c>
    </row>
    <row r="11" spans="2:13" ht="30" x14ac:dyDescent="0.25">
      <c r="B11" s="101">
        <v>6</v>
      </c>
      <c r="C11" s="103" t="s">
        <v>23</v>
      </c>
      <c r="D11" s="79">
        <v>119715</v>
      </c>
      <c r="E11" s="80">
        <v>28966</v>
      </c>
      <c r="F11" s="81">
        <v>27385</v>
      </c>
      <c r="G11" s="82">
        <v>36237</v>
      </c>
      <c r="H11" s="83">
        <v>1</v>
      </c>
      <c r="I11" s="84">
        <v>66622</v>
      </c>
      <c r="J11" s="85">
        <v>4830</v>
      </c>
      <c r="K11" s="100">
        <v>71452</v>
      </c>
      <c r="L11" s="86" t="s">
        <v>146</v>
      </c>
    </row>
    <row r="12" spans="2:13" x14ac:dyDescent="0.25">
      <c r="B12" s="101">
        <v>7</v>
      </c>
      <c r="C12" s="103" t="s">
        <v>27</v>
      </c>
      <c r="D12" s="79">
        <v>78700</v>
      </c>
      <c r="E12" s="80">
        <v>31505</v>
      </c>
      <c r="F12" s="81">
        <v>32481</v>
      </c>
      <c r="G12" s="82">
        <v>25761</v>
      </c>
      <c r="H12" s="83">
        <v>1</v>
      </c>
      <c r="I12" s="84">
        <v>72462</v>
      </c>
      <c r="J12" s="85">
        <v>18131</v>
      </c>
      <c r="K12" s="100">
        <v>90593</v>
      </c>
      <c r="L12" s="86"/>
    </row>
    <row r="13" spans="2:13" x14ac:dyDescent="0.25">
      <c r="B13" s="101">
        <v>8</v>
      </c>
      <c r="C13" s="103" t="s">
        <v>44</v>
      </c>
      <c r="D13" s="79">
        <v>12000</v>
      </c>
      <c r="E13" s="80">
        <v>14853</v>
      </c>
      <c r="F13" s="87">
        <v>15984</v>
      </c>
      <c r="G13" s="82">
        <v>15407</v>
      </c>
      <c r="H13" s="83">
        <v>1</v>
      </c>
      <c r="I13" s="84">
        <v>34162</v>
      </c>
      <c r="J13" s="85">
        <v>14824</v>
      </c>
      <c r="K13" s="100">
        <v>48986</v>
      </c>
      <c r="L13" s="86"/>
    </row>
    <row r="14" spans="2:13" x14ac:dyDescent="0.25">
      <c r="B14" s="101">
        <v>9</v>
      </c>
      <c r="C14" s="103" t="s">
        <v>47</v>
      </c>
      <c r="D14" s="79">
        <v>10000</v>
      </c>
      <c r="E14" s="80">
        <v>10021</v>
      </c>
      <c r="F14" s="81">
        <v>9115</v>
      </c>
      <c r="G14" s="82">
        <v>6943</v>
      </c>
      <c r="H14" s="83">
        <v>0.5</v>
      </c>
      <c r="I14" s="84">
        <v>11524</v>
      </c>
      <c r="J14" s="85"/>
      <c r="K14" s="100">
        <v>11524</v>
      </c>
      <c r="L14" s="86"/>
    </row>
    <row r="15" spans="2:13" x14ac:dyDescent="0.25">
      <c r="B15" s="101">
        <v>10</v>
      </c>
      <c r="C15" s="104" t="s">
        <v>48</v>
      </c>
      <c r="D15" s="79">
        <v>0</v>
      </c>
      <c r="E15" s="80">
        <v>8870</v>
      </c>
      <c r="F15" s="81">
        <v>14444</v>
      </c>
      <c r="G15" s="82">
        <v>9340</v>
      </c>
      <c r="H15" s="83">
        <v>0.5</v>
      </c>
      <c r="I15" s="84">
        <v>10201</v>
      </c>
      <c r="J15" s="85">
        <v>20845</v>
      </c>
      <c r="K15" s="100">
        <v>31046</v>
      </c>
      <c r="L15" s="86"/>
      <c r="M15" s="92"/>
    </row>
    <row r="16" spans="2:13" ht="30" x14ac:dyDescent="0.25">
      <c r="B16" s="101">
        <v>11</v>
      </c>
      <c r="C16" s="103" t="s">
        <v>53</v>
      </c>
      <c r="D16" s="79">
        <v>500</v>
      </c>
      <c r="E16" s="80">
        <v>7065</v>
      </c>
      <c r="F16" s="81">
        <v>5531</v>
      </c>
      <c r="G16" s="82">
        <v>5896</v>
      </c>
      <c r="H16" s="83">
        <v>0.5</v>
      </c>
      <c r="I16" s="84">
        <v>8125</v>
      </c>
      <c r="J16" s="85">
        <v>9875</v>
      </c>
      <c r="K16" s="100">
        <v>18000</v>
      </c>
      <c r="L16" s="86" t="s">
        <v>61</v>
      </c>
    </row>
    <row r="17" spans="2:12" x14ac:dyDescent="0.25">
      <c r="B17" s="101">
        <v>12</v>
      </c>
      <c r="C17" s="103" t="s">
        <v>55</v>
      </c>
      <c r="D17" s="79">
        <v>199000</v>
      </c>
      <c r="E17" s="80">
        <v>21967</v>
      </c>
      <c r="F17" s="81">
        <v>20592</v>
      </c>
      <c r="G17" s="82">
        <v>24479</v>
      </c>
      <c r="H17" s="83">
        <v>0.15</v>
      </c>
      <c r="I17" s="84">
        <v>7579</v>
      </c>
      <c r="J17" s="85"/>
      <c r="K17" s="100">
        <v>7579</v>
      </c>
      <c r="L17" s="86" t="s">
        <v>67</v>
      </c>
    </row>
    <row r="18" spans="2:12" x14ac:dyDescent="0.25">
      <c r="B18" s="78"/>
      <c r="C18" s="106" t="s">
        <v>172</v>
      </c>
      <c r="D18" s="88">
        <f>SUM(D6:D17)</f>
        <v>695206</v>
      </c>
      <c r="E18" s="81">
        <f>SUM(E6:E17)</f>
        <v>195438</v>
      </c>
      <c r="F18" s="81">
        <v>1268323</v>
      </c>
      <c r="G18" s="81">
        <f>SUM(G6:G17)</f>
        <v>210763</v>
      </c>
      <c r="H18" s="89"/>
      <c r="I18" s="90">
        <f>SUM(I6:I17)</f>
        <v>333267</v>
      </c>
      <c r="J18" s="91">
        <f>SUM(J6:J17)</f>
        <v>85124</v>
      </c>
      <c r="K18" s="117">
        <f>SUM(K6:K17)</f>
        <v>418391</v>
      </c>
      <c r="L18" s="78"/>
    </row>
    <row r="19" spans="2:12" x14ac:dyDescent="0.25">
      <c r="I19" s="92"/>
      <c r="J19" s="92"/>
      <c r="K19" s="92"/>
    </row>
  </sheetData>
  <protectedRanges>
    <protectedRange sqref="E6:E17" name="Percent complete col N_1_1_1"/>
  </protectedRange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workbookViewId="0"/>
  </sheetViews>
  <sheetFormatPr defaultRowHeight="15" x14ac:dyDescent="0.25"/>
  <cols>
    <col min="1" max="1" width="2.140625" customWidth="1"/>
    <col min="2" max="2" width="20" customWidth="1"/>
    <col min="3" max="3" width="12" customWidth="1"/>
    <col min="4" max="4" width="16" customWidth="1"/>
    <col min="5" max="5" width="35.7109375" customWidth="1"/>
  </cols>
  <sheetData>
    <row r="1" spans="2:5" ht="11.25" customHeight="1" x14ac:dyDescent="0.25"/>
    <row r="2" spans="2:5" ht="21" x14ac:dyDescent="0.35">
      <c r="B2" s="58" t="s">
        <v>181</v>
      </c>
      <c r="C2" s="58"/>
    </row>
    <row r="3" spans="2:5" x14ac:dyDescent="0.25">
      <c r="B3" t="s">
        <v>149</v>
      </c>
    </row>
    <row r="5" spans="2:5" x14ac:dyDescent="0.25">
      <c r="B5" s="60" t="s">
        <v>69</v>
      </c>
      <c r="C5" s="60" t="s">
        <v>65</v>
      </c>
      <c r="D5" s="60" t="s">
        <v>150</v>
      </c>
      <c r="E5" s="60" t="s">
        <v>148</v>
      </c>
    </row>
    <row r="6" spans="2:5" x14ac:dyDescent="0.25">
      <c r="B6" s="5" t="s">
        <v>33</v>
      </c>
      <c r="C6" s="7">
        <v>10755</v>
      </c>
      <c r="D6" s="6">
        <f xml:space="preserve"> C6 * 2.43</f>
        <v>26135</v>
      </c>
      <c r="E6" s="59" t="s">
        <v>147</v>
      </c>
    </row>
    <row r="7" spans="2:5" x14ac:dyDescent="0.25">
      <c r="B7" s="5" t="s">
        <v>64</v>
      </c>
      <c r="C7" s="7">
        <v>16613</v>
      </c>
      <c r="D7" s="6">
        <f xml:space="preserve"> C7 * 2.43</f>
        <v>40370</v>
      </c>
      <c r="E7" s="5"/>
    </row>
    <row r="8" spans="2:5" x14ac:dyDescent="0.25">
      <c r="B8" s="5" t="s">
        <v>66</v>
      </c>
      <c r="C8" s="7">
        <v>6000</v>
      </c>
      <c r="D8" s="6">
        <f xml:space="preserve"> C8 * 2.43</f>
        <v>14580</v>
      </c>
      <c r="E8" s="5"/>
    </row>
    <row r="9" spans="2:5" x14ac:dyDescent="0.25">
      <c r="B9" s="77" t="s">
        <v>196</v>
      </c>
      <c r="C9" s="7">
        <f>SUM(C6:C8)</f>
        <v>33368</v>
      </c>
      <c r="D9" s="107">
        <f>SUM(D6:D8)</f>
        <v>81085</v>
      </c>
      <c r="E9" s="5"/>
    </row>
    <row r="11" spans="2:5" x14ac:dyDescent="0.25">
      <c r="B11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zoomScaleNormal="100" workbookViewId="0">
      <selection activeCell="B1" sqref="B1:C1"/>
    </sheetView>
  </sheetViews>
  <sheetFormatPr defaultRowHeight="15" x14ac:dyDescent="0.25"/>
  <cols>
    <col min="1" max="1" width="3.42578125" customWidth="1"/>
    <col min="2" max="2" width="18.42578125" bestFit="1" customWidth="1"/>
    <col min="3" max="3" width="8.140625" bestFit="1" customWidth="1"/>
    <col min="4" max="4" width="12.85546875" bestFit="1" customWidth="1"/>
    <col min="5" max="5" width="16.140625" bestFit="1" customWidth="1"/>
    <col min="9" max="9" width="10.85546875" customWidth="1"/>
    <col min="10" max="10" width="37.28515625" customWidth="1"/>
  </cols>
  <sheetData>
    <row r="1" spans="2:10" ht="21" x14ac:dyDescent="0.35">
      <c r="B1" s="115" t="s">
        <v>182</v>
      </c>
      <c r="C1" s="115"/>
      <c r="D1" s="15"/>
      <c r="E1" s="15"/>
      <c r="F1" s="15"/>
      <c r="G1" s="15"/>
      <c r="H1" s="15"/>
      <c r="I1" s="15"/>
      <c r="J1" s="15"/>
    </row>
    <row r="2" spans="2:10" ht="15.75" thickBot="1" x14ac:dyDescent="0.3">
      <c r="B2" s="15"/>
      <c r="C2" s="15"/>
      <c r="D2" s="15"/>
      <c r="E2" s="15"/>
      <c r="F2" s="15"/>
      <c r="G2" s="15"/>
      <c r="H2" s="15"/>
      <c r="I2" s="15"/>
      <c r="J2" s="15"/>
    </row>
    <row r="3" spans="2:10" ht="15.75" customHeight="1" thickBot="1" x14ac:dyDescent="0.3">
      <c r="B3" s="26" t="s">
        <v>125</v>
      </c>
      <c r="C3" s="116" t="s">
        <v>126</v>
      </c>
      <c r="D3" s="116"/>
      <c r="E3" s="9" t="s">
        <v>144</v>
      </c>
      <c r="F3" s="15"/>
      <c r="G3" s="15"/>
      <c r="H3" s="15"/>
      <c r="I3" s="15"/>
      <c r="J3" s="15"/>
    </row>
    <row r="4" spans="2:10" x14ac:dyDescent="0.25">
      <c r="B4" s="27" t="s">
        <v>127</v>
      </c>
      <c r="C4" s="28" t="s">
        <v>128</v>
      </c>
      <c r="D4" s="29" t="s">
        <v>129</v>
      </c>
      <c r="E4" s="36"/>
      <c r="F4" s="15"/>
      <c r="G4" s="15"/>
      <c r="H4" s="15"/>
      <c r="I4" s="15"/>
      <c r="J4" s="15"/>
    </row>
    <row r="5" spans="2:10" x14ac:dyDescent="0.25">
      <c r="B5" s="30" t="s">
        <v>130</v>
      </c>
      <c r="C5" s="37">
        <f>SUM(C7:C61)</f>
        <v>24235</v>
      </c>
      <c r="D5" s="38">
        <f>SUM(D7:D61)</f>
        <v>1696450</v>
      </c>
      <c r="E5" s="13"/>
      <c r="F5" s="15"/>
      <c r="G5" s="15"/>
      <c r="H5" s="15"/>
      <c r="I5" s="15"/>
      <c r="J5" s="15"/>
    </row>
    <row r="6" spans="2:10" ht="20.25" customHeight="1" x14ac:dyDescent="0.25">
      <c r="B6" s="31" t="s">
        <v>142</v>
      </c>
      <c r="C6" s="25"/>
      <c r="D6" s="32"/>
      <c r="E6" s="13"/>
      <c r="F6" s="15"/>
      <c r="G6" s="15"/>
      <c r="H6" s="15"/>
      <c r="I6" s="13" t="s">
        <v>0</v>
      </c>
      <c r="J6" s="21" t="s">
        <v>135</v>
      </c>
    </row>
    <row r="7" spans="2:10" x14ac:dyDescent="0.25">
      <c r="B7" s="39" t="s">
        <v>70</v>
      </c>
      <c r="C7" s="40">
        <v>343</v>
      </c>
      <c r="D7" s="41">
        <f t="shared" ref="D7:D61" si="0">C7 * 70</f>
        <v>24010</v>
      </c>
      <c r="E7" s="42">
        <f xml:space="preserve"> D7</f>
        <v>24010</v>
      </c>
      <c r="F7" s="15"/>
      <c r="G7" s="15"/>
      <c r="H7" s="15"/>
      <c r="I7" s="13" t="s">
        <v>1</v>
      </c>
      <c r="J7" s="12">
        <v>30000</v>
      </c>
    </row>
    <row r="8" spans="2:10" x14ac:dyDescent="0.25">
      <c r="B8" s="43" t="s">
        <v>71</v>
      </c>
      <c r="C8" s="44">
        <v>322</v>
      </c>
      <c r="D8" s="45">
        <f t="shared" si="0"/>
        <v>22540</v>
      </c>
      <c r="E8" s="46"/>
      <c r="F8" s="15"/>
      <c r="G8" s="15"/>
      <c r="H8" s="15"/>
      <c r="I8" s="13" t="s">
        <v>2</v>
      </c>
      <c r="J8" s="12">
        <v>395437</v>
      </c>
    </row>
    <row r="9" spans="2:10" x14ac:dyDescent="0.25">
      <c r="B9" s="47" t="s">
        <v>72</v>
      </c>
      <c r="C9" s="40">
        <v>503</v>
      </c>
      <c r="D9" s="41">
        <f t="shared" si="0"/>
        <v>35210</v>
      </c>
      <c r="E9" s="42">
        <f xml:space="preserve"> D9</f>
        <v>35210</v>
      </c>
      <c r="F9" s="15"/>
      <c r="G9" s="15"/>
      <c r="H9" s="15"/>
      <c r="I9" s="13" t="s">
        <v>3</v>
      </c>
      <c r="J9" s="12">
        <v>131000</v>
      </c>
    </row>
    <row r="10" spans="2:10" x14ac:dyDescent="0.25">
      <c r="B10" s="47" t="s">
        <v>73</v>
      </c>
      <c r="C10" s="40">
        <v>516</v>
      </c>
      <c r="D10" s="41">
        <f t="shared" si="0"/>
        <v>36120</v>
      </c>
      <c r="E10" s="42">
        <f xml:space="preserve"> D10</f>
        <v>36120</v>
      </c>
      <c r="F10" s="15"/>
      <c r="G10" s="15"/>
      <c r="H10" s="15"/>
      <c r="I10" s="13" t="s">
        <v>4</v>
      </c>
      <c r="J10" s="12">
        <v>38671</v>
      </c>
    </row>
    <row r="11" spans="2:10" x14ac:dyDescent="0.25">
      <c r="B11" s="43" t="s">
        <v>74</v>
      </c>
      <c r="C11" s="44">
        <v>92</v>
      </c>
      <c r="D11" s="45">
        <f t="shared" si="0"/>
        <v>6440</v>
      </c>
      <c r="E11" s="46"/>
      <c r="F11" s="15"/>
      <c r="G11" s="15"/>
      <c r="H11" s="15"/>
      <c r="I11" s="13" t="s">
        <v>9</v>
      </c>
      <c r="J11" s="12">
        <v>25000</v>
      </c>
    </row>
    <row r="12" spans="2:10" x14ac:dyDescent="0.25">
      <c r="B12" s="43" t="s">
        <v>75</v>
      </c>
      <c r="C12" s="44">
        <v>288</v>
      </c>
      <c r="D12" s="45">
        <f t="shared" si="0"/>
        <v>20160</v>
      </c>
      <c r="E12" s="46"/>
      <c r="F12" s="15"/>
      <c r="G12" s="15"/>
      <c r="H12" s="15"/>
      <c r="I12" s="13" t="s">
        <v>5</v>
      </c>
      <c r="J12" s="12">
        <v>950000</v>
      </c>
    </row>
    <row r="13" spans="2:10" x14ac:dyDescent="0.25">
      <c r="B13" s="39" t="s">
        <v>76</v>
      </c>
      <c r="C13" s="40">
        <v>281</v>
      </c>
      <c r="D13" s="41">
        <f t="shared" si="0"/>
        <v>19670</v>
      </c>
      <c r="E13" s="42">
        <f xml:space="preserve"> D13</f>
        <v>19670</v>
      </c>
      <c r="F13" s="15"/>
      <c r="G13" s="15"/>
      <c r="H13" s="15"/>
      <c r="I13" s="19" t="s">
        <v>6</v>
      </c>
      <c r="J13" s="12">
        <v>40000</v>
      </c>
    </row>
    <row r="14" spans="2:10" x14ac:dyDescent="0.25">
      <c r="B14" s="47" t="s">
        <v>77</v>
      </c>
      <c r="C14" s="40">
        <v>344</v>
      </c>
      <c r="D14" s="41">
        <f t="shared" si="0"/>
        <v>24080</v>
      </c>
      <c r="E14" s="42">
        <f xml:space="preserve"> D14</f>
        <v>24080</v>
      </c>
      <c r="F14" s="15"/>
      <c r="G14" s="15"/>
      <c r="H14" s="15"/>
      <c r="I14" s="13" t="s">
        <v>7</v>
      </c>
      <c r="J14" s="12">
        <v>5000</v>
      </c>
    </row>
    <row r="15" spans="2:10" x14ac:dyDescent="0.25">
      <c r="B15" s="43" t="s">
        <v>78</v>
      </c>
      <c r="C15" s="44">
        <v>321</v>
      </c>
      <c r="D15" s="45">
        <f t="shared" si="0"/>
        <v>22470</v>
      </c>
      <c r="E15" s="46"/>
      <c r="F15" s="15"/>
      <c r="G15" s="15"/>
      <c r="H15" s="15"/>
      <c r="I15" s="13" t="s">
        <v>8</v>
      </c>
      <c r="J15" s="12">
        <v>127828</v>
      </c>
    </row>
    <row r="16" spans="2:10" x14ac:dyDescent="0.25">
      <c r="B16" s="43" t="s">
        <v>79</v>
      </c>
      <c r="C16" s="44">
        <v>668</v>
      </c>
      <c r="D16" s="45">
        <f t="shared" si="0"/>
        <v>46760</v>
      </c>
      <c r="E16" s="46"/>
      <c r="F16" s="15"/>
      <c r="G16" s="15"/>
      <c r="H16" s="15"/>
      <c r="I16" s="13" t="s">
        <v>10</v>
      </c>
      <c r="J16" s="12">
        <v>13443</v>
      </c>
    </row>
    <row r="17" spans="2:10" x14ac:dyDescent="0.25">
      <c r="B17" s="47" t="s">
        <v>80</v>
      </c>
      <c r="C17" s="40">
        <v>340</v>
      </c>
      <c r="D17" s="41">
        <f t="shared" si="0"/>
        <v>23800</v>
      </c>
      <c r="E17" s="42">
        <f xml:space="preserve"> D17</f>
        <v>23800</v>
      </c>
      <c r="F17" s="15"/>
      <c r="G17" s="15"/>
      <c r="H17" s="15"/>
      <c r="I17" s="13" t="s">
        <v>11</v>
      </c>
      <c r="J17" s="12">
        <v>10000</v>
      </c>
    </row>
    <row r="18" spans="2:10" x14ac:dyDescent="0.25">
      <c r="B18" s="43" t="s">
        <v>81</v>
      </c>
      <c r="C18" s="44">
        <v>480</v>
      </c>
      <c r="D18" s="45">
        <f t="shared" si="0"/>
        <v>33600</v>
      </c>
      <c r="E18" s="46"/>
      <c r="F18" s="15"/>
      <c r="G18" s="15"/>
      <c r="H18" s="15"/>
      <c r="I18" s="13" t="s">
        <v>12</v>
      </c>
      <c r="J18" s="12">
        <v>226500</v>
      </c>
    </row>
    <row r="19" spans="2:10" x14ac:dyDescent="0.25">
      <c r="B19" s="47" t="s">
        <v>82</v>
      </c>
      <c r="C19" s="40">
        <v>1024</v>
      </c>
      <c r="D19" s="41">
        <f t="shared" si="0"/>
        <v>71680</v>
      </c>
      <c r="E19" s="42">
        <f xml:space="preserve"> D19</f>
        <v>71680</v>
      </c>
      <c r="F19" s="15"/>
      <c r="G19" s="15"/>
      <c r="H19" s="15"/>
      <c r="I19" s="13" t="s">
        <v>13</v>
      </c>
      <c r="J19" s="12">
        <v>255000</v>
      </c>
    </row>
    <row r="20" spans="2:10" x14ac:dyDescent="0.25">
      <c r="B20" s="43" t="s">
        <v>83</v>
      </c>
      <c r="C20" s="44">
        <v>645</v>
      </c>
      <c r="D20" s="45">
        <f t="shared" si="0"/>
        <v>45150</v>
      </c>
      <c r="E20" s="46"/>
      <c r="F20" s="15"/>
      <c r="G20" s="15"/>
      <c r="H20" s="15"/>
      <c r="I20" s="13" t="s">
        <v>14</v>
      </c>
      <c r="J20" s="12">
        <v>72635</v>
      </c>
    </row>
    <row r="21" spans="2:10" x14ac:dyDescent="0.25">
      <c r="B21" s="43" t="s">
        <v>84</v>
      </c>
      <c r="C21" s="44">
        <v>88</v>
      </c>
      <c r="D21" s="45">
        <f t="shared" si="0"/>
        <v>6160</v>
      </c>
      <c r="E21" s="46"/>
      <c r="F21" s="15"/>
      <c r="G21" s="15"/>
      <c r="H21" s="15"/>
      <c r="I21" s="13" t="s">
        <v>15</v>
      </c>
      <c r="J21" s="12">
        <v>150000</v>
      </c>
    </row>
    <row r="22" spans="2:10" x14ac:dyDescent="0.25">
      <c r="B22" s="39" t="s">
        <v>85</v>
      </c>
      <c r="C22" s="40">
        <v>585</v>
      </c>
      <c r="D22" s="41">
        <f t="shared" si="0"/>
        <v>40950</v>
      </c>
      <c r="E22" s="42">
        <f xml:space="preserve"> D22</f>
        <v>40950</v>
      </c>
      <c r="F22" s="15"/>
      <c r="G22" s="15"/>
      <c r="H22" s="15"/>
      <c r="I22" s="13" t="s">
        <v>16</v>
      </c>
      <c r="J22" s="12">
        <v>58000</v>
      </c>
    </row>
    <row r="23" spans="2:10" x14ac:dyDescent="0.25">
      <c r="B23" s="43" t="s">
        <v>86</v>
      </c>
      <c r="C23" s="44">
        <v>417</v>
      </c>
      <c r="D23" s="45">
        <f t="shared" si="0"/>
        <v>29190</v>
      </c>
      <c r="E23" s="46"/>
      <c r="F23" s="15"/>
      <c r="G23" s="15"/>
      <c r="H23" s="15"/>
      <c r="I23" s="13" t="s">
        <v>17</v>
      </c>
      <c r="J23" s="12">
        <v>652166</v>
      </c>
    </row>
    <row r="24" spans="2:10" x14ac:dyDescent="0.25">
      <c r="B24" s="47" t="s">
        <v>87</v>
      </c>
      <c r="C24" s="40">
        <v>472</v>
      </c>
      <c r="D24" s="41">
        <f t="shared" si="0"/>
        <v>33040</v>
      </c>
      <c r="E24" s="42">
        <f xml:space="preserve"> D24</f>
        <v>33040</v>
      </c>
      <c r="F24" s="15"/>
      <c r="G24" s="15"/>
      <c r="H24" s="15"/>
      <c r="I24" s="13" t="s">
        <v>18</v>
      </c>
      <c r="J24" s="12">
        <v>60620</v>
      </c>
    </row>
    <row r="25" spans="2:10" x14ac:dyDescent="0.25">
      <c r="B25" s="43" t="s">
        <v>88</v>
      </c>
      <c r="C25" s="44">
        <v>212</v>
      </c>
      <c r="D25" s="45">
        <f t="shared" si="0"/>
        <v>14840</v>
      </c>
      <c r="E25" s="46"/>
      <c r="F25" s="15"/>
      <c r="G25" s="15"/>
      <c r="H25" s="15"/>
      <c r="I25" s="13" t="s">
        <v>19</v>
      </c>
      <c r="J25" s="12">
        <v>70481</v>
      </c>
    </row>
    <row r="26" spans="2:10" x14ac:dyDescent="0.25">
      <c r="B26" s="43" t="s">
        <v>89</v>
      </c>
      <c r="C26" s="44">
        <v>911</v>
      </c>
      <c r="D26" s="45">
        <f t="shared" si="0"/>
        <v>63770</v>
      </c>
      <c r="E26" s="46"/>
      <c r="F26" s="15"/>
      <c r="G26" s="15"/>
      <c r="H26" s="15"/>
      <c r="I26" s="13" t="s">
        <v>20</v>
      </c>
      <c r="J26" s="12">
        <v>1000000</v>
      </c>
    </row>
    <row r="27" spans="2:10" x14ac:dyDescent="0.25">
      <c r="B27" s="47" t="s">
        <v>90</v>
      </c>
      <c r="C27" s="40">
        <v>390</v>
      </c>
      <c r="D27" s="41">
        <f t="shared" si="0"/>
        <v>27300</v>
      </c>
      <c r="E27" s="42">
        <f xml:space="preserve"> D27</f>
        <v>27300</v>
      </c>
      <c r="F27" s="15"/>
      <c r="G27" s="15"/>
      <c r="H27" s="15"/>
      <c r="I27" s="13" t="s">
        <v>21</v>
      </c>
      <c r="J27" s="12">
        <v>100000</v>
      </c>
    </row>
    <row r="28" spans="2:10" x14ac:dyDescent="0.25">
      <c r="B28" s="48" t="s">
        <v>91</v>
      </c>
      <c r="C28" s="44">
        <v>439</v>
      </c>
      <c r="D28" s="45">
        <f t="shared" si="0"/>
        <v>30730</v>
      </c>
      <c r="E28" s="46"/>
      <c r="F28" s="15"/>
      <c r="G28" s="15"/>
      <c r="H28" s="15"/>
      <c r="I28" s="13" t="s">
        <v>22</v>
      </c>
      <c r="J28" s="12">
        <v>77930</v>
      </c>
    </row>
    <row r="29" spans="2:10" x14ac:dyDescent="0.25">
      <c r="B29" s="47" t="s">
        <v>92</v>
      </c>
      <c r="C29" s="40">
        <v>456</v>
      </c>
      <c r="D29" s="41">
        <f t="shared" si="0"/>
        <v>31920</v>
      </c>
      <c r="E29" s="42">
        <f xml:space="preserve"> D29</f>
        <v>31920</v>
      </c>
      <c r="F29" s="15"/>
      <c r="G29" s="15"/>
      <c r="H29" s="15"/>
      <c r="I29" s="13" t="s">
        <v>23</v>
      </c>
      <c r="J29" s="12">
        <v>119715</v>
      </c>
    </row>
    <row r="30" spans="2:10" x14ac:dyDescent="0.25">
      <c r="B30" s="43" t="s">
        <v>94</v>
      </c>
      <c r="C30" s="44">
        <v>312</v>
      </c>
      <c r="D30" s="45">
        <f t="shared" si="0"/>
        <v>21840</v>
      </c>
      <c r="E30" s="46"/>
      <c r="F30" s="15"/>
      <c r="G30" s="15"/>
      <c r="H30" s="15"/>
      <c r="I30" s="13" t="s">
        <v>24</v>
      </c>
      <c r="J30" s="12">
        <v>91500</v>
      </c>
    </row>
    <row r="31" spans="2:10" x14ac:dyDescent="0.25">
      <c r="B31" s="43" t="s">
        <v>95</v>
      </c>
      <c r="C31" s="44">
        <v>312</v>
      </c>
      <c r="D31" s="45">
        <f t="shared" si="0"/>
        <v>21840</v>
      </c>
      <c r="E31" s="46"/>
      <c r="F31" s="15"/>
      <c r="G31" s="15"/>
      <c r="H31" s="15"/>
      <c r="I31" s="13" t="s">
        <v>25</v>
      </c>
      <c r="J31" s="12">
        <v>79500</v>
      </c>
    </row>
    <row r="32" spans="2:10" x14ac:dyDescent="0.25">
      <c r="B32" s="47" t="s">
        <v>96</v>
      </c>
      <c r="C32" s="40">
        <v>445</v>
      </c>
      <c r="D32" s="41">
        <f t="shared" si="0"/>
        <v>31150</v>
      </c>
      <c r="E32" s="42">
        <f xml:space="preserve"> D32</f>
        <v>31150</v>
      </c>
      <c r="F32" s="15"/>
      <c r="G32" s="15"/>
      <c r="H32" s="15"/>
      <c r="I32" s="13" t="s">
        <v>26</v>
      </c>
      <c r="J32" s="12">
        <v>91125</v>
      </c>
    </row>
    <row r="33" spans="2:10" x14ac:dyDescent="0.25">
      <c r="B33" s="47" t="s">
        <v>93</v>
      </c>
      <c r="C33" s="40">
        <v>535</v>
      </c>
      <c r="D33" s="41">
        <f t="shared" si="0"/>
        <v>37450</v>
      </c>
      <c r="E33" s="42">
        <f xml:space="preserve"> D33</f>
        <v>37450</v>
      </c>
      <c r="F33" s="15"/>
      <c r="G33" s="15"/>
      <c r="H33" s="15"/>
      <c r="I33" s="13" t="s">
        <v>27</v>
      </c>
      <c r="J33" s="12">
        <v>78700</v>
      </c>
    </row>
    <row r="34" spans="2:10" x14ac:dyDescent="0.25">
      <c r="B34" s="43" t="s">
        <v>97</v>
      </c>
      <c r="C34" s="44">
        <v>421</v>
      </c>
      <c r="D34" s="45">
        <f t="shared" si="0"/>
        <v>29470</v>
      </c>
      <c r="E34" s="46"/>
      <c r="F34" s="15"/>
      <c r="G34" s="15"/>
      <c r="H34" s="15"/>
      <c r="I34" s="13" t="s">
        <v>28</v>
      </c>
      <c r="J34" s="12">
        <v>101756</v>
      </c>
    </row>
    <row r="35" spans="2:10" x14ac:dyDescent="0.25">
      <c r="B35" s="43" t="s">
        <v>98</v>
      </c>
      <c r="C35" s="44">
        <v>329</v>
      </c>
      <c r="D35" s="45">
        <f t="shared" si="0"/>
        <v>23030</v>
      </c>
      <c r="E35" s="46"/>
      <c r="F35" s="15"/>
      <c r="G35" s="15"/>
      <c r="H35" s="15"/>
      <c r="I35" s="13" t="s">
        <v>29</v>
      </c>
      <c r="J35" s="12">
        <v>136000</v>
      </c>
    </row>
    <row r="36" spans="2:10" x14ac:dyDescent="0.25">
      <c r="B36" s="47" t="s">
        <v>99</v>
      </c>
      <c r="C36" s="40">
        <v>424</v>
      </c>
      <c r="D36" s="41">
        <f t="shared" si="0"/>
        <v>29680</v>
      </c>
      <c r="E36" s="42">
        <f xml:space="preserve"> D36</f>
        <v>29680</v>
      </c>
      <c r="F36" s="15"/>
      <c r="G36" s="15"/>
      <c r="H36" s="15"/>
      <c r="I36" s="13" t="s">
        <v>30</v>
      </c>
      <c r="J36" s="12">
        <v>180005</v>
      </c>
    </row>
    <row r="37" spans="2:10" ht="15" customHeight="1" x14ac:dyDescent="0.25">
      <c r="B37" s="43" t="s">
        <v>100</v>
      </c>
      <c r="C37" s="44">
        <v>366</v>
      </c>
      <c r="D37" s="45">
        <f t="shared" si="0"/>
        <v>25620</v>
      </c>
      <c r="E37" s="46"/>
      <c r="F37" s="15"/>
      <c r="G37" s="15"/>
      <c r="H37" s="15"/>
      <c r="I37" s="13" t="s">
        <v>31</v>
      </c>
      <c r="J37" s="12">
        <v>200000</v>
      </c>
    </row>
    <row r="38" spans="2:10" x14ac:dyDescent="0.25">
      <c r="B38" s="47" t="s">
        <v>101</v>
      </c>
      <c r="C38" s="40">
        <v>474</v>
      </c>
      <c r="D38" s="41">
        <f t="shared" si="0"/>
        <v>33180</v>
      </c>
      <c r="E38" s="42">
        <f xml:space="preserve"> D38</f>
        <v>33180</v>
      </c>
      <c r="F38" s="15"/>
      <c r="G38" s="15"/>
      <c r="H38" s="15"/>
      <c r="I38" s="13" t="s">
        <v>32</v>
      </c>
      <c r="J38" s="12">
        <v>36572</v>
      </c>
    </row>
    <row r="39" spans="2:10" x14ac:dyDescent="0.25">
      <c r="B39" s="39" t="s">
        <v>102</v>
      </c>
      <c r="C39" s="40">
        <v>230</v>
      </c>
      <c r="D39" s="41">
        <f t="shared" si="0"/>
        <v>16100</v>
      </c>
      <c r="E39" s="42">
        <f xml:space="preserve"> D39</f>
        <v>16100</v>
      </c>
      <c r="F39" s="15"/>
      <c r="G39" s="15"/>
      <c r="H39" s="15"/>
      <c r="I39" s="13" t="s">
        <v>33</v>
      </c>
      <c r="J39" s="12">
        <v>60000</v>
      </c>
    </row>
    <row r="40" spans="2:10" x14ac:dyDescent="0.25">
      <c r="B40" s="48" t="s">
        <v>103</v>
      </c>
      <c r="C40" s="44">
        <v>654</v>
      </c>
      <c r="D40" s="45">
        <f t="shared" si="0"/>
        <v>45780</v>
      </c>
      <c r="E40" s="49">
        <f xml:space="preserve"> D40</f>
        <v>45780</v>
      </c>
      <c r="F40" s="15"/>
      <c r="G40" s="15"/>
      <c r="H40" s="15"/>
      <c r="I40" s="13" t="s">
        <v>34</v>
      </c>
      <c r="J40" s="12">
        <v>303560</v>
      </c>
    </row>
    <row r="41" spans="2:10" x14ac:dyDescent="0.25">
      <c r="B41" s="43" t="s">
        <v>104</v>
      </c>
      <c r="C41" s="44">
        <v>109</v>
      </c>
      <c r="D41" s="45">
        <f t="shared" si="0"/>
        <v>7630</v>
      </c>
      <c r="E41" s="46"/>
      <c r="F41" s="15"/>
      <c r="G41" s="15"/>
      <c r="H41" s="15"/>
      <c r="I41" s="13" t="s">
        <v>35</v>
      </c>
      <c r="J41" s="12">
        <v>78000</v>
      </c>
    </row>
    <row r="42" spans="2:10" x14ac:dyDescent="0.25">
      <c r="B42" s="39" t="s">
        <v>105</v>
      </c>
      <c r="C42" s="40">
        <v>698</v>
      </c>
      <c r="D42" s="41">
        <f t="shared" si="0"/>
        <v>48860</v>
      </c>
      <c r="E42" s="42">
        <f t="shared" ref="E42:E43" si="1" xml:space="preserve"> D42</f>
        <v>48860</v>
      </c>
      <c r="F42" s="15"/>
      <c r="G42" s="15"/>
      <c r="H42" s="15"/>
      <c r="I42" s="13" t="s">
        <v>36</v>
      </c>
      <c r="J42" s="12">
        <v>15000</v>
      </c>
    </row>
    <row r="43" spans="2:10" x14ac:dyDescent="0.25">
      <c r="B43" s="39" t="s">
        <v>106</v>
      </c>
      <c r="C43" s="40">
        <v>135</v>
      </c>
      <c r="D43" s="41">
        <f t="shared" si="0"/>
        <v>9450</v>
      </c>
      <c r="E43" s="42">
        <f t="shared" si="1"/>
        <v>9450</v>
      </c>
      <c r="F43" s="15"/>
      <c r="G43" s="15"/>
      <c r="H43" s="15"/>
      <c r="I43" s="13" t="s">
        <v>37</v>
      </c>
      <c r="J43" s="12">
        <v>32000</v>
      </c>
    </row>
    <row r="44" spans="2:10" ht="16.5" customHeight="1" x14ac:dyDescent="0.25">
      <c r="B44" s="43" t="s">
        <v>107</v>
      </c>
      <c r="C44" s="44">
        <v>942</v>
      </c>
      <c r="D44" s="45">
        <f t="shared" si="0"/>
        <v>65940</v>
      </c>
      <c r="E44" s="46"/>
      <c r="F44" s="15"/>
      <c r="G44" s="15"/>
      <c r="H44" s="15"/>
      <c r="I44" s="13" t="s">
        <v>38</v>
      </c>
      <c r="J44" s="12">
        <v>136000</v>
      </c>
    </row>
    <row r="45" spans="2:10" x14ac:dyDescent="0.25">
      <c r="B45" s="43" t="s">
        <v>108</v>
      </c>
      <c r="C45" s="44">
        <v>651</v>
      </c>
      <c r="D45" s="45">
        <f t="shared" si="0"/>
        <v>45570</v>
      </c>
      <c r="E45" s="46"/>
      <c r="F45" s="15"/>
      <c r="G45" s="15"/>
      <c r="H45" s="15"/>
      <c r="I45" s="13" t="s">
        <v>39</v>
      </c>
      <c r="J45" s="12">
        <v>30000</v>
      </c>
    </row>
    <row r="46" spans="2:10" x14ac:dyDescent="0.25">
      <c r="B46" s="43" t="s">
        <v>109</v>
      </c>
      <c r="C46" s="44">
        <v>350</v>
      </c>
      <c r="D46" s="45">
        <f t="shared" si="0"/>
        <v>24500</v>
      </c>
      <c r="E46" s="46"/>
      <c r="F46" s="15"/>
      <c r="G46" s="15"/>
      <c r="H46" s="15"/>
      <c r="I46" s="13" t="s">
        <v>40</v>
      </c>
      <c r="J46" s="12">
        <v>150000</v>
      </c>
    </row>
    <row r="47" spans="2:10" x14ac:dyDescent="0.25">
      <c r="B47" s="43" t="s">
        <v>110</v>
      </c>
      <c r="C47" s="44">
        <v>609</v>
      </c>
      <c r="D47" s="45">
        <f t="shared" si="0"/>
        <v>42630</v>
      </c>
      <c r="E47" s="46"/>
      <c r="F47" s="15"/>
      <c r="G47" s="15"/>
      <c r="H47" s="15"/>
      <c r="I47" s="13" t="s">
        <v>41</v>
      </c>
      <c r="J47" s="12">
        <v>308000</v>
      </c>
    </row>
    <row r="48" spans="2:10" x14ac:dyDescent="0.25">
      <c r="B48" s="43" t="s">
        <v>111</v>
      </c>
      <c r="C48" s="44">
        <v>1040</v>
      </c>
      <c r="D48" s="45">
        <f t="shared" si="0"/>
        <v>72800</v>
      </c>
      <c r="E48" s="46"/>
      <c r="F48" s="15"/>
      <c r="G48" s="15"/>
      <c r="H48" s="15"/>
      <c r="I48" s="13" t="s">
        <v>42</v>
      </c>
      <c r="J48" s="12">
        <v>45000</v>
      </c>
    </row>
    <row r="49" spans="2:10" x14ac:dyDescent="0.25">
      <c r="B49" s="48" t="s">
        <v>112</v>
      </c>
      <c r="C49" s="44">
        <v>454</v>
      </c>
      <c r="D49" s="45">
        <f t="shared" si="0"/>
        <v>31780</v>
      </c>
      <c r="E49" s="46"/>
      <c r="F49" s="15"/>
      <c r="G49" s="15"/>
      <c r="H49" s="15"/>
      <c r="I49" s="13" t="s">
        <v>43</v>
      </c>
      <c r="J49" s="12">
        <v>550</v>
      </c>
    </row>
    <row r="50" spans="2:10" x14ac:dyDescent="0.25">
      <c r="B50" s="47" t="s">
        <v>113</v>
      </c>
      <c r="C50" s="40">
        <v>484</v>
      </c>
      <c r="D50" s="41">
        <f t="shared" si="0"/>
        <v>33880</v>
      </c>
      <c r="E50" s="42">
        <f xml:space="preserve"> D50</f>
        <v>33880</v>
      </c>
      <c r="F50" s="15"/>
      <c r="G50" s="15"/>
      <c r="H50" s="15"/>
      <c r="I50" s="13" t="s">
        <v>44</v>
      </c>
      <c r="J50" s="12">
        <v>12000</v>
      </c>
    </row>
    <row r="51" spans="2:10" x14ac:dyDescent="0.25">
      <c r="B51" s="47" t="s">
        <v>114</v>
      </c>
      <c r="C51" s="40">
        <v>368</v>
      </c>
      <c r="D51" s="41">
        <f t="shared" si="0"/>
        <v>25760</v>
      </c>
      <c r="E51" s="42">
        <f xml:space="preserve"> D51</f>
        <v>25760</v>
      </c>
      <c r="F51" s="15"/>
      <c r="G51" s="15"/>
      <c r="H51" s="15"/>
      <c r="I51" s="13" t="s">
        <v>45</v>
      </c>
      <c r="J51" s="12">
        <v>102154</v>
      </c>
    </row>
    <row r="52" spans="2:10" x14ac:dyDescent="0.25">
      <c r="B52" s="43" t="s">
        <v>115</v>
      </c>
      <c r="C52" s="44">
        <v>176</v>
      </c>
      <c r="D52" s="45">
        <f t="shared" si="0"/>
        <v>12320</v>
      </c>
      <c r="E52" s="46"/>
      <c r="F52" s="15"/>
      <c r="G52" s="15"/>
      <c r="H52" s="15"/>
      <c r="I52" s="13" t="s">
        <v>46</v>
      </c>
      <c r="J52" s="14">
        <v>251968</v>
      </c>
    </row>
    <row r="53" spans="2:10" x14ac:dyDescent="0.25">
      <c r="B53" s="39" t="s">
        <v>116</v>
      </c>
      <c r="C53" s="40">
        <v>421</v>
      </c>
      <c r="D53" s="41">
        <f t="shared" si="0"/>
        <v>29470</v>
      </c>
      <c r="E53" s="56">
        <f xml:space="preserve"> D53</f>
        <v>29470</v>
      </c>
      <c r="F53" s="15"/>
      <c r="G53" s="15"/>
      <c r="H53" s="15"/>
      <c r="I53" s="13" t="s">
        <v>47</v>
      </c>
      <c r="J53" s="12">
        <v>10000</v>
      </c>
    </row>
    <row r="54" spans="2:10" x14ac:dyDescent="0.25">
      <c r="B54" s="43" t="s">
        <v>117</v>
      </c>
      <c r="C54" s="44">
        <v>261</v>
      </c>
      <c r="D54" s="45">
        <f t="shared" si="0"/>
        <v>18270</v>
      </c>
      <c r="E54" s="46"/>
      <c r="F54" s="15"/>
      <c r="G54" s="15"/>
      <c r="H54" s="15"/>
      <c r="I54" s="19" t="s">
        <v>48</v>
      </c>
      <c r="J54" s="12">
        <v>0</v>
      </c>
    </row>
    <row r="55" spans="2:10" x14ac:dyDescent="0.25">
      <c r="B55" s="43" t="s">
        <v>118</v>
      </c>
      <c r="C55" s="44">
        <v>355</v>
      </c>
      <c r="D55" s="45">
        <f t="shared" si="0"/>
        <v>24850</v>
      </c>
      <c r="E55" s="46"/>
      <c r="F55" s="15"/>
      <c r="G55" s="15"/>
      <c r="H55" s="15"/>
      <c r="I55" s="13" t="s">
        <v>49</v>
      </c>
      <c r="J55" s="12">
        <v>138178</v>
      </c>
    </row>
    <row r="56" spans="2:10" x14ac:dyDescent="0.25">
      <c r="B56" s="47" t="s">
        <v>119</v>
      </c>
      <c r="C56" s="40">
        <v>512</v>
      </c>
      <c r="D56" s="41">
        <f t="shared" si="0"/>
        <v>35840</v>
      </c>
      <c r="E56" s="42">
        <f xml:space="preserve"> D56</f>
        <v>35840</v>
      </c>
      <c r="F56" s="15"/>
      <c r="G56" s="15"/>
      <c r="H56" s="15"/>
      <c r="I56" s="13" t="s">
        <v>50</v>
      </c>
      <c r="J56" s="12">
        <v>52500</v>
      </c>
    </row>
    <row r="57" spans="2:10" x14ac:dyDescent="0.25">
      <c r="B57" s="47" t="s">
        <v>120</v>
      </c>
      <c r="C57" s="40">
        <v>556</v>
      </c>
      <c r="D57" s="41">
        <f t="shared" si="0"/>
        <v>38920</v>
      </c>
      <c r="E57" s="42">
        <f xml:space="preserve"> D57</f>
        <v>38920</v>
      </c>
      <c r="F57" s="15"/>
      <c r="G57" s="15"/>
      <c r="H57" s="15"/>
      <c r="I57" s="13" t="s">
        <v>51</v>
      </c>
      <c r="J57" s="12">
        <v>102347</v>
      </c>
    </row>
    <row r="58" spans="2:10" x14ac:dyDescent="0.25">
      <c r="B58" s="43" t="s">
        <v>121</v>
      </c>
      <c r="C58" s="44">
        <v>361</v>
      </c>
      <c r="D58" s="45">
        <f t="shared" si="0"/>
        <v>25270</v>
      </c>
      <c r="E58" s="46"/>
      <c r="F58" s="15"/>
      <c r="G58" s="15"/>
      <c r="H58" s="15"/>
      <c r="I58" s="13" t="s">
        <v>52</v>
      </c>
      <c r="J58" s="12">
        <v>10000</v>
      </c>
    </row>
    <row r="59" spans="2:10" x14ac:dyDescent="0.25">
      <c r="B59" s="47" t="s">
        <v>122</v>
      </c>
      <c r="C59" s="40">
        <v>235</v>
      </c>
      <c r="D59" s="41">
        <f t="shared" si="0"/>
        <v>16450</v>
      </c>
      <c r="E59" s="42">
        <f xml:space="preserve"> D59</f>
        <v>16450</v>
      </c>
      <c r="F59" s="15"/>
      <c r="G59" s="15"/>
      <c r="H59" s="15"/>
      <c r="I59" s="13" t="s">
        <v>53</v>
      </c>
      <c r="J59" s="12">
        <v>500</v>
      </c>
    </row>
    <row r="60" spans="2:10" x14ac:dyDescent="0.25">
      <c r="B60" s="43" t="s">
        <v>123</v>
      </c>
      <c r="C60" s="44">
        <v>377</v>
      </c>
      <c r="D60" s="45">
        <f t="shared" si="0"/>
        <v>26390</v>
      </c>
      <c r="E60" s="46"/>
      <c r="F60" s="15"/>
      <c r="G60" s="15"/>
      <c r="H60" s="15"/>
      <c r="I60" s="13" t="s">
        <v>54</v>
      </c>
      <c r="J60" s="12">
        <v>157098</v>
      </c>
    </row>
    <row r="61" spans="2:10" x14ac:dyDescent="0.25">
      <c r="B61" s="47" t="s">
        <v>124</v>
      </c>
      <c r="C61" s="50">
        <v>502</v>
      </c>
      <c r="D61" s="42">
        <f t="shared" si="0"/>
        <v>35140</v>
      </c>
      <c r="E61" s="42">
        <f xml:space="preserve"> D61</f>
        <v>35140</v>
      </c>
      <c r="F61" s="15"/>
      <c r="G61" s="15"/>
      <c r="H61" s="15"/>
      <c r="I61" s="13" t="s">
        <v>55</v>
      </c>
      <c r="J61" s="12">
        <v>199000</v>
      </c>
    </row>
    <row r="62" spans="2:10" x14ac:dyDescent="0.25">
      <c r="B62" s="51"/>
      <c r="C62" s="52"/>
      <c r="D62" s="53"/>
      <c r="E62" s="54"/>
      <c r="F62" s="15"/>
      <c r="G62" s="15"/>
      <c r="H62" s="15"/>
      <c r="I62" s="20" t="s">
        <v>56</v>
      </c>
      <c r="J62" s="18">
        <f>SUM(J7:J61)</f>
        <v>7798439</v>
      </c>
    </row>
    <row r="63" spans="2:10" x14ac:dyDescent="0.25">
      <c r="B63" s="16"/>
      <c r="C63" s="16"/>
      <c r="D63" s="16"/>
      <c r="E63" s="55">
        <f>SUM(E7:E61)</f>
        <v>834890</v>
      </c>
      <c r="F63" s="15"/>
      <c r="G63" s="15"/>
      <c r="H63" s="15"/>
      <c r="I63" s="15"/>
      <c r="J63" s="15"/>
    </row>
    <row r="64" spans="2:10" x14ac:dyDescent="0.25">
      <c r="B64" s="15"/>
      <c r="C64" s="15" t="s">
        <v>132</v>
      </c>
      <c r="D64" s="15"/>
      <c r="E64" s="24">
        <v>211000</v>
      </c>
      <c r="F64" s="15"/>
      <c r="G64" s="15"/>
      <c r="H64" s="15"/>
      <c r="I64" s="15"/>
      <c r="J64" s="15"/>
    </row>
    <row r="65" spans="2:10" x14ac:dyDescent="0.25">
      <c r="B65" s="15"/>
      <c r="C65" s="15" t="s">
        <v>134</v>
      </c>
      <c r="D65" s="15"/>
      <c r="E65" s="8">
        <f xml:space="preserve"> E64 / 70</f>
        <v>3014</v>
      </c>
      <c r="F65" s="15" t="s">
        <v>133</v>
      </c>
      <c r="G65" s="15"/>
      <c r="H65" s="15"/>
      <c r="I65" s="15"/>
      <c r="J65" s="15"/>
    </row>
  </sheetData>
  <sortState ref="B8:E61">
    <sortCondition ref="B8:B61"/>
  </sortState>
  <mergeCells count="2">
    <mergeCell ref="C3:D3"/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DataVendorCosts</vt:lpstr>
      <vt:lpstr>Data-Prices</vt:lpstr>
      <vt:lpstr>Parcels</vt:lpstr>
      <vt:lpstr>Addresses</vt:lpstr>
      <vt:lpstr>Imagery</vt:lpstr>
    </vt:vector>
  </TitlesOfParts>
  <Company>WV Office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Propety Tax Division</dc:creator>
  <cp:lastModifiedBy>Kurt Donaldson</cp:lastModifiedBy>
  <dcterms:created xsi:type="dcterms:W3CDTF">2011-11-07T13:09:09Z</dcterms:created>
  <dcterms:modified xsi:type="dcterms:W3CDTF">2017-09-08T19:52:46Z</dcterms:modified>
</cp:coreProperties>
</file>